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MENTION FINANCE\"/>
    </mc:Choice>
  </mc:AlternateContent>
  <xr:revisionPtr revIDLastSave="1" documentId="13_ncr:1_{B5DDA6B6-4B5C-4AE0-885F-EE899C991C28}" xr6:coauthVersionLast="47" xr6:coauthVersionMax="47" xr10:uidLastSave="{76634BFA-7CEE-48B7-9A90-7DB11F7B9664}"/>
  <bookViews>
    <workbookView xWindow="-120" yWindow="-120" windowWidth="29040" windowHeight="15840" tabRatio="837" firstSheet="5" activeTab="6" xr2:uid="{00000000-000D-0000-FFFF-FFFF00000000}"/>
  </bookViews>
  <sheets>
    <sheet name="Feuil1" sheetId="27" r:id="rId1"/>
    <sheet name="MCC avec UE M1 EP - S1" sheetId="23" r:id="rId2"/>
    <sheet name="MCC avec UE M1 EP - S2" sheetId="28" r:id="rId3"/>
    <sheet name="RGP M1 EP" sheetId="21" r:id="rId4"/>
    <sheet name="MCC avec UE M2 EP - S3" sheetId="30" r:id="rId5"/>
    <sheet name="MCC avec UE M2 EP - S4" sheetId="32" r:id="rId6"/>
    <sheet name="RGP M2 EP" sheetId="35" r:id="rId7"/>
  </sheets>
  <definedNames>
    <definedName name="_xlnm._FilterDatabase" localSheetId="1" hidden="1">'MCC avec UE M1 EP - S1'!$A$1:$AW$1</definedName>
    <definedName name="_xlnm._FilterDatabase" localSheetId="2" hidden="1">'MCC avec UE M1 EP - S2'!$A$1:$AW$1</definedName>
    <definedName name="_xlnm._FilterDatabase" localSheetId="4" hidden="1">'MCC avec UE M2 EP - S3'!$A$1:$AW$1</definedName>
    <definedName name="_xlnm._FilterDatabase" localSheetId="5" hidden="1">'MCC avec UE M2 EP - S4'!$A$1:$AW$1</definedName>
    <definedName name="_xlnm.Print_Titles" localSheetId="1">'MCC avec UE M1 EP - S1'!$B:$K</definedName>
    <definedName name="_xlnm.Print_Titles" localSheetId="2">'MCC avec UE M1 EP - S2'!$B:$K</definedName>
    <definedName name="_xlnm.Print_Titles" localSheetId="4">'MCC avec UE M2 EP - S3'!$B:$K</definedName>
    <definedName name="_xlnm.Print_Titles" localSheetId="5">'MCC avec UE M2 EP - S4'!$B:$K</definedName>
    <definedName name="_xlnm.Print_Area" localSheetId="1">'MCC avec UE M1 EP - S1'!$B$2:$AL$25</definedName>
    <definedName name="_xlnm.Print_Area" localSheetId="2">'MCC avec UE M1 EP - S2'!$B$2:$AL$26</definedName>
    <definedName name="_xlnm.Print_Area" localSheetId="4">'MCC avec UE M2 EP - S3'!$B$2:$AL$35</definedName>
    <definedName name="_xlnm.Print_Area" localSheetId="5">'MCC avec UE M2 EP - S4'!$B$2:$AL$29</definedName>
    <definedName name="_xlnm.Print_Area" localSheetId="3">'RGP M1 EP'!$B$1:$E$94</definedName>
    <definedName name="_xlnm.Print_Area" localSheetId="6">'RGP M2 EP'!$B$1:$E$113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6" i="32" l="1"/>
  <c r="AF16" i="32" s="1"/>
  <c r="AA16" i="32"/>
  <c r="AE16" i="32" s="1"/>
  <c r="Z16" i="32"/>
  <c r="AD16" i="32" s="1"/>
  <c r="AB15" i="32"/>
  <c r="AF15" i="32" s="1"/>
  <c r="AA15" i="32"/>
  <c r="AE15" i="32" s="1"/>
  <c r="Z15" i="32"/>
  <c r="AD15" i="32" s="1"/>
  <c r="AB16" i="30"/>
  <c r="AF16" i="30" s="1"/>
  <c r="AA16" i="30"/>
  <c r="AE16" i="30" s="1"/>
  <c r="Z16" i="30"/>
  <c r="AD16" i="30" s="1"/>
  <c r="AB15" i="30"/>
  <c r="AF15" i="30" s="1"/>
  <c r="AA15" i="30"/>
  <c r="AE15" i="30" s="1"/>
  <c r="Z15" i="30"/>
  <c r="AD15" i="30" s="1"/>
  <c r="AB15" i="28"/>
  <c r="AF15" i="28" s="1"/>
  <c r="AA15" i="28"/>
  <c r="AE15" i="28" s="1"/>
  <c r="Z15" i="28"/>
  <c r="AD15" i="28" s="1"/>
  <c r="AB17" i="28"/>
  <c r="AF17" i="28" s="1"/>
  <c r="AA17" i="28"/>
  <c r="AE17" i="28" s="1"/>
  <c r="Z17" i="28"/>
  <c r="AD17" i="28" s="1"/>
  <c r="H23" i="30" l="1"/>
  <c r="O23" i="30"/>
  <c r="N23" i="30"/>
  <c r="Z19" i="32" l="1"/>
  <c r="AD19" i="32" s="1"/>
  <c r="Z13" i="32"/>
  <c r="AD13" i="32" s="1"/>
  <c r="AB19" i="32"/>
  <c r="AF19" i="32" s="1"/>
  <c r="AA19" i="32"/>
  <c r="AE19" i="32" s="1"/>
  <c r="AB13" i="32"/>
  <c r="AF13" i="32" s="1"/>
  <c r="AA13" i="32"/>
  <c r="AE13" i="32" s="1"/>
  <c r="Z18" i="32"/>
  <c r="AD18" i="32" s="1"/>
  <c r="Z17" i="32"/>
  <c r="AD17" i="32" s="1"/>
  <c r="Z14" i="32"/>
  <c r="AD14" i="32" s="1"/>
  <c r="AB18" i="32"/>
  <c r="AF18" i="32" s="1"/>
  <c r="AA18" i="32"/>
  <c r="AE18" i="32" s="1"/>
  <c r="AB17" i="32"/>
  <c r="AF17" i="32" s="1"/>
  <c r="AA17" i="32"/>
  <c r="AE17" i="32" s="1"/>
  <c r="AB14" i="32"/>
  <c r="AF14" i="32" s="1"/>
  <c r="AA14" i="32"/>
  <c r="AE14" i="32" s="1"/>
  <c r="AB12" i="32"/>
  <c r="AF12" i="32" s="1"/>
  <c r="AA12" i="32"/>
  <c r="AE12" i="32" s="1"/>
  <c r="Z12" i="32"/>
  <c r="AD12" i="32" s="1"/>
  <c r="AB9" i="32"/>
  <c r="AF9" i="32" s="1"/>
  <c r="AA9" i="32"/>
  <c r="AE9" i="32" s="1"/>
  <c r="Z9" i="32"/>
  <c r="AD9" i="32" s="1"/>
  <c r="AB10" i="32"/>
  <c r="AF10" i="32" s="1"/>
  <c r="AA10" i="32"/>
  <c r="AE10" i="32" s="1"/>
  <c r="Z10" i="32"/>
  <c r="AD10" i="32" s="1"/>
  <c r="AB8" i="32"/>
  <c r="AF8" i="32" s="1"/>
  <c r="AA8" i="32"/>
  <c r="AE8" i="32" s="1"/>
  <c r="Z8" i="32"/>
  <c r="AD8" i="32" s="1"/>
  <c r="Z11" i="32"/>
  <c r="AD11" i="32" s="1"/>
  <c r="AA11" i="32"/>
  <c r="AE11" i="32" s="1"/>
  <c r="AB11" i="32"/>
  <c r="AF11" i="32" s="1"/>
  <c r="AB8" i="30"/>
  <c r="AF8" i="30" s="1"/>
  <c r="AA8" i="30"/>
  <c r="AE8" i="30" s="1"/>
  <c r="Z8" i="30"/>
  <c r="AD8" i="30" s="1"/>
  <c r="AB18" i="30"/>
  <c r="AF18" i="30" s="1"/>
  <c r="AA18" i="30"/>
  <c r="AE18" i="30" s="1"/>
  <c r="Z18" i="30"/>
  <c r="AD18" i="30" s="1"/>
  <c r="AB17" i="30"/>
  <c r="AF17" i="30" s="1"/>
  <c r="AA17" i="30"/>
  <c r="AE17" i="30" s="1"/>
  <c r="Z17" i="30"/>
  <c r="AD17" i="30" s="1"/>
  <c r="AB9" i="30"/>
  <c r="AF9" i="30" s="1"/>
  <c r="AA9" i="30"/>
  <c r="AE9" i="30" s="1"/>
  <c r="Z9" i="30"/>
  <c r="AD9" i="30" s="1"/>
  <c r="AB13" i="28"/>
  <c r="AF13" i="28" s="1"/>
  <c r="AA13" i="28"/>
  <c r="AE13" i="28" s="1"/>
  <c r="Z13" i="28"/>
  <c r="AD13" i="28" s="1"/>
  <c r="AG26" i="32"/>
  <c r="O26" i="32"/>
  <c r="N26" i="32"/>
  <c r="K26" i="32"/>
  <c r="J26" i="32"/>
  <c r="I26" i="32"/>
  <c r="H26" i="32"/>
  <c r="AB25" i="32"/>
  <c r="AF25" i="32" s="1"/>
  <c r="AA25" i="32"/>
  <c r="AE25" i="32" s="1"/>
  <c r="Z25" i="32"/>
  <c r="AD25" i="32" s="1"/>
  <c r="AA24" i="32"/>
  <c r="AE24" i="32" s="1"/>
  <c r="AB24" i="32"/>
  <c r="AF24" i="32" s="1"/>
  <c r="Z24" i="32"/>
  <c r="AD24" i="32" s="1"/>
  <c r="AB23" i="32"/>
  <c r="AF23" i="32" s="1"/>
  <c r="AA23" i="32"/>
  <c r="AE23" i="32" s="1"/>
  <c r="Z23" i="32"/>
  <c r="AD23" i="32" s="1"/>
  <c r="AG20" i="32"/>
  <c r="O20" i="32"/>
  <c r="N20" i="32"/>
  <c r="K20" i="32"/>
  <c r="J20" i="32"/>
  <c r="I20" i="32"/>
  <c r="H20" i="32"/>
  <c r="Z19" i="30"/>
  <c r="AD19" i="30" s="1"/>
  <c r="AA19" i="30"/>
  <c r="AE19" i="30" s="1"/>
  <c r="AB19" i="30"/>
  <c r="AF19" i="30" s="1"/>
  <c r="Z20" i="30"/>
  <c r="AD20" i="30" s="1"/>
  <c r="AA20" i="30"/>
  <c r="AE20" i="30" s="1"/>
  <c r="AB20" i="30"/>
  <c r="AF20" i="30" s="1"/>
  <c r="AG32" i="30"/>
  <c r="AG23" i="30"/>
  <c r="O32" i="30"/>
  <c r="N32" i="30"/>
  <c r="K32" i="30"/>
  <c r="K23" i="30"/>
  <c r="J32" i="30"/>
  <c r="I32" i="30"/>
  <c r="H32" i="30"/>
  <c r="AB31" i="30"/>
  <c r="AF31" i="30" s="1"/>
  <c r="AA31" i="30"/>
  <c r="AE31" i="30" s="1"/>
  <c r="Z31" i="30"/>
  <c r="AD31" i="30" s="1"/>
  <c r="AB30" i="30"/>
  <c r="AF30" i="30" s="1"/>
  <c r="AA30" i="30"/>
  <c r="AE30" i="30" s="1"/>
  <c r="Z30" i="30"/>
  <c r="AD30" i="30" s="1"/>
  <c r="AB29" i="30"/>
  <c r="AF29" i="30" s="1"/>
  <c r="AA29" i="30"/>
  <c r="AE29" i="30" s="1"/>
  <c r="Z29" i="30"/>
  <c r="AD29" i="30" s="1"/>
  <c r="J23" i="30"/>
  <c r="I23" i="30"/>
  <c r="AB22" i="30"/>
  <c r="AF22" i="30" s="1"/>
  <c r="AA22" i="30"/>
  <c r="AE22" i="30" s="1"/>
  <c r="Z22" i="30"/>
  <c r="AD22" i="30" s="1"/>
  <c r="AB21" i="30"/>
  <c r="AF21" i="30" s="1"/>
  <c r="AA21" i="30"/>
  <c r="AE21" i="30" s="1"/>
  <c r="Z21" i="30"/>
  <c r="AD21" i="30" s="1"/>
  <c r="AB14" i="30"/>
  <c r="AF14" i="30" s="1"/>
  <c r="AA14" i="30"/>
  <c r="AE14" i="30" s="1"/>
  <c r="Z14" i="30"/>
  <c r="AD14" i="30" s="1"/>
  <c r="AB13" i="30"/>
  <c r="AF13" i="30" s="1"/>
  <c r="AA13" i="30"/>
  <c r="AE13" i="30" s="1"/>
  <c r="Z13" i="30"/>
  <c r="AD13" i="30" s="1"/>
  <c r="AB12" i="30"/>
  <c r="AF12" i="30" s="1"/>
  <c r="AA12" i="30"/>
  <c r="AE12" i="30" s="1"/>
  <c r="Z12" i="30"/>
  <c r="AD12" i="30" s="1"/>
  <c r="AB11" i="30"/>
  <c r="AF11" i="30" s="1"/>
  <c r="AA11" i="30"/>
  <c r="AE11" i="30" s="1"/>
  <c r="Z11" i="30"/>
  <c r="AD11" i="30" s="1"/>
  <c r="AB10" i="30"/>
  <c r="AF10" i="30" s="1"/>
  <c r="AA10" i="30"/>
  <c r="AE10" i="30" s="1"/>
  <c r="Z10" i="30"/>
  <c r="AD10" i="30" s="1"/>
  <c r="AG23" i="28"/>
  <c r="O23" i="28"/>
  <c r="N23" i="28"/>
  <c r="K23" i="28"/>
  <c r="J23" i="28"/>
  <c r="I23" i="28"/>
  <c r="H23" i="28"/>
  <c r="AB22" i="28"/>
  <c r="AF22" i="28" s="1"/>
  <c r="AA22" i="28"/>
  <c r="AE22" i="28" s="1"/>
  <c r="Z22" i="28"/>
  <c r="AD22" i="28" s="1"/>
  <c r="AB21" i="28"/>
  <c r="AF21" i="28" s="1"/>
  <c r="AA21" i="28"/>
  <c r="AE21" i="28" s="1"/>
  <c r="Z21" i="28"/>
  <c r="AD21" i="28" s="1"/>
  <c r="AB20" i="28"/>
  <c r="AF20" i="28" s="1"/>
  <c r="AA20" i="28"/>
  <c r="AE20" i="28" s="1"/>
  <c r="Z20" i="28"/>
  <c r="AD20" i="28" s="1"/>
  <c r="AG18" i="28"/>
  <c r="O18" i="28"/>
  <c r="N18" i="28"/>
  <c r="K18" i="28"/>
  <c r="J18" i="28"/>
  <c r="I18" i="28"/>
  <c r="H18" i="28"/>
  <c r="AB14" i="28"/>
  <c r="AF14" i="28" s="1"/>
  <c r="AA14" i="28"/>
  <c r="AE14" i="28" s="1"/>
  <c r="Z14" i="28"/>
  <c r="AD14" i="28" s="1"/>
  <c r="AB12" i="28"/>
  <c r="AF12" i="28" s="1"/>
  <c r="AA12" i="28"/>
  <c r="AE12" i="28" s="1"/>
  <c r="Z12" i="28"/>
  <c r="AD12" i="28" s="1"/>
  <c r="AB11" i="28"/>
  <c r="AF11" i="28" s="1"/>
  <c r="AA11" i="28"/>
  <c r="AE11" i="28" s="1"/>
  <c r="Z11" i="28"/>
  <c r="AD11" i="28" s="1"/>
  <c r="AB10" i="28"/>
  <c r="AF10" i="28" s="1"/>
  <c r="AA10" i="28"/>
  <c r="AE10" i="28" s="1"/>
  <c r="Z10" i="28"/>
  <c r="AD10" i="28" s="1"/>
  <c r="AB9" i="28"/>
  <c r="AF9" i="28" s="1"/>
  <c r="AA9" i="28"/>
  <c r="AE9" i="28" s="1"/>
  <c r="Z9" i="28"/>
  <c r="AD9" i="28" s="1"/>
  <c r="AB8" i="28"/>
  <c r="AF8" i="28" s="1"/>
  <c r="AA8" i="28"/>
  <c r="AE8" i="28" s="1"/>
  <c r="Z8" i="28"/>
  <c r="AD8" i="28" s="1"/>
  <c r="Z11" i="23"/>
  <c r="AD11" i="23" s="1"/>
  <c r="AA11" i="23"/>
  <c r="AE11" i="23" s="1"/>
  <c r="AB11" i="23"/>
  <c r="AF11" i="23"/>
  <c r="Z12" i="23"/>
  <c r="AD12" i="23" s="1"/>
  <c r="AA12" i="23"/>
  <c r="AE12" i="23"/>
  <c r="AB12" i="23"/>
  <c r="AF12" i="23" s="1"/>
  <c r="Z13" i="23"/>
  <c r="AD13" i="23" s="1"/>
  <c r="AA13" i="23"/>
  <c r="AE13" i="23" s="1"/>
  <c r="AB13" i="23"/>
  <c r="AF13" i="23" s="1"/>
  <c r="Z14" i="23"/>
  <c r="AD14" i="23" s="1"/>
  <c r="AA14" i="23"/>
  <c r="AE14" i="23" s="1"/>
  <c r="AB14" i="23"/>
  <c r="AF14" i="23" s="1"/>
  <c r="Z15" i="23"/>
  <c r="AD15" i="23" s="1"/>
  <c r="AA15" i="23"/>
  <c r="AE15" i="23" s="1"/>
  <c r="AB15" i="23"/>
  <c r="AF15" i="23" s="1"/>
  <c r="Z9" i="23"/>
  <c r="AD9" i="23" s="1"/>
  <c r="Z8" i="23"/>
  <c r="AD8" i="23" s="1"/>
  <c r="I17" i="23"/>
  <c r="H17" i="23"/>
  <c r="AB21" i="23"/>
  <c r="AF21" i="23" s="1"/>
  <c r="AA21" i="23"/>
  <c r="AE21" i="23" s="1"/>
  <c r="AB20" i="23"/>
  <c r="AF20" i="23" s="1"/>
  <c r="AA20" i="23"/>
  <c r="AE20" i="23" s="1"/>
  <c r="AB19" i="23"/>
  <c r="AF19" i="23" s="1"/>
  <c r="AA19" i="23"/>
  <c r="AE19" i="23" s="1"/>
  <c r="Z21" i="23"/>
  <c r="AD21" i="23" s="1"/>
  <c r="Z20" i="23"/>
  <c r="AD20" i="23" s="1"/>
  <c r="Z19" i="23"/>
  <c r="AD19" i="23" s="1"/>
  <c r="Z16" i="23"/>
  <c r="AD16" i="23" s="1"/>
  <c r="AG22" i="23"/>
  <c r="AG17" i="23"/>
  <c r="AB16" i="23"/>
  <c r="AF16" i="23" s="1"/>
  <c r="AA16" i="23"/>
  <c r="AE16" i="23" s="1"/>
  <c r="AB10" i="23"/>
  <c r="AF10" i="23" s="1"/>
  <c r="AA10" i="23"/>
  <c r="AE10" i="23" s="1"/>
  <c r="Z10" i="23"/>
  <c r="AD10" i="23" s="1"/>
  <c r="AB9" i="23"/>
  <c r="AF9" i="23" s="1"/>
  <c r="AA9" i="23"/>
  <c r="AE9" i="23" s="1"/>
  <c r="AB8" i="23"/>
  <c r="AF8" i="23" s="1"/>
  <c r="AA8" i="23"/>
  <c r="AE8" i="23" s="1"/>
  <c r="O22" i="23"/>
  <c r="N22" i="23"/>
  <c r="I22" i="23"/>
  <c r="J22" i="23"/>
  <c r="K22" i="23"/>
  <c r="H22" i="23"/>
  <c r="O17" i="23"/>
  <c r="N17" i="23"/>
  <c r="J17" i="23"/>
  <c r="K17" i="23"/>
  <c r="I23" i="23" l="1"/>
  <c r="O23" i="23"/>
  <c r="AG23" i="23"/>
  <c r="G22" i="23"/>
  <c r="N23" i="23"/>
  <c r="N27" i="32"/>
  <c r="AG27" i="32"/>
  <c r="K27" i="32"/>
  <c r="O27" i="32"/>
  <c r="I27" i="32"/>
  <c r="J27" i="32"/>
  <c r="I33" i="30"/>
  <c r="K33" i="30"/>
  <c r="AG33" i="30"/>
  <c r="O24" i="28"/>
  <c r="H24" i="28"/>
  <c r="K24" i="28"/>
  <c r="AG24" i="28"/>
  <c r="O33" i="30"/>
  <c r="J33" i="30"/>
  <c r="AE23" i="30"/>
  <c r="G26" i="32"/>
  <c r="J23" i="23"/>
  <c r="H23" i="23"/>
  <c r="K23" i="23"/>
  <c r="AE23" i="28"/>
  <c r="G17" i="23"/>
  <c r="G23" i="23" s="1"/>
  <c r="N33" i="30"/>
  <c r="G32" i="30"/>
  <c r="H27" i="32"/>
  <c r="I24" i="28"/>
  <c r="G23" i="28"/>
  <c r="J24" i="28"/>
  <c r="G23" i="30"/>
  <c r="N24" i="28"/>
  <c r="G20" i="32"/>
  <c r="AE32" i="30"/>
  <c r="AE20" i="32"/>
  <c r="AE22" i="23"/>
  <c r="AE26" i="32"/>
  <c r="AE17" i="23"/>
  <c r="AE18" i="28"/>
  <c r="AE24" i="28" s="1"/>
  <c r="G18" i="28"/>
  <c r="H33" i="30"/>
  <c r="AI24" i="28" l="1"/>
  <c r="G24" i="28"/>
  <c r="G27" i="32"/>
  <c r="AE33" i="30"/>
  <c r="AI33" i="30" s="1"/>
  <c r="G33" i="30"/>
  <c r="AE23" i="23"/>
  <c r="AI23" i="23" s="1"/>
  <c r="AE27" i="32"/>
  <c r="AI27" i="32" s="1"/>
</calcChain>
</file>

<file path=xl/sharedStrings.xml><?xml version="1.0" encoding="utf-8"?>
<sst xmlns="http://schemas.openxmlformats.org/spreadsheetml/2006/main" count="1246" uniqueCount="284">
  <si>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</si>
  <si>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"Finance"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</si>
  <si>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"Simon Gueguen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</si>
  <si>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</si>
  <si>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"Entreprise et Patrimoine" (formation en alternance)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</si>
  <si>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"Christelle Huet-Nguyen</t>
    </r>
    <r>
      <rPr>
        <b/>
        <sz val="10"/>
        <color theme="1" tint="4.9989318521683403E-2"/>
        <rFont val="Calibri"/>
        <family val="2"/>
        <scheme val="minor"/>
      </rPr>
      <t>"</t>
    </r>
  </si>
  <si>
    <t>M1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</si>
  <si>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</si>
  <si>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</si>
  <si>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</si>
  <si>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</si>
  <si>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</si>
  <si>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</si>
  <si>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</si>
  <si>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</si>
  <si>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</si>
  <si>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 xml:space="preserve">M1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</si>
  <si>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</si>
  <si>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</si>
  <si>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</si>
  <si>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</si>
  <si>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</si>
  <si>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</si>
  <si>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</si>
  <si>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</si>
  <si>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</si>
  <si>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</si>
  <si>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</si>
  <si>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</si>
  <si>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</si>
  <si>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</si>
  <si>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</si>
  <si>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</si>
  <si>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</si>
  <si>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</si>
  <si>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</si>
  <si>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</si>
  <si>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</si>
  <si>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</si>
  <si>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</si>
  <si>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</si>
  <si>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</si>
  <si>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UE1 "Marchés financiers 1"</t>
  </si>
  <si>
    <t>Gulten Mero</t>
  </si>
  <si>
    <t>GIF + EP + 
EGR (Banque et Maths)</t>
  </si>
  <si>
    <t>S1</t>
  </si>
  <si>
    <t>CT</t>
  </si>
  <si>
    <t>Ecrit et/ou oral</t>
  </si>
  <si>
    <t>100 % CT</t>
  </si>
  <si>
    <t>UE2 "Mathématiques financières"</t>
  </si>
  <si>
    <t>Jérôme Stephan</t>
  </si>
  <si>
    <t>Exempe : 3h/étu</t>
  </si>
  <si>
    <t>UE3 "Informatique pour financiers"</t>
  </si>
  <si>
    <t>Julien Savry</t>
  </si>
  <si>
    <t>EP</t>
  </si>
  <si>
    <t>Exemple : 3h/50 étu</t>
  </si>
  <si>
    <t>UE4 "Analyse Financière"</t>
  </si>
  <si>
    <t>Simon Gueguen</t>
  </si>
  <si>
    <t>GIF + EP + 
EGR (Banque)</t>
  </si>
  <si>
    <t>UE5 "Consolidation"</t>
  </si>
  <si>
    <t>GIF + EP</t>
  </si>
  <si>
    <t>UE6 "Anglais"</t>
  </si>
  <si>
    <t>Josseline PHILIP</t>
  </si>
  <si>
    <t xml:space="preserve">CC  </t>
  </si>
  <si>
    <t>100 % CC</t>
  </si>
  <si>
    <t>UE7 "Activités bancaires et marchés financiers : éléments de réglementation et de supervision"</t>
  </si>
  <si>
    <t>Réglementation et supervision bancaires et financières"</t>
  </si>
  <si>
    <t>Marc Merlo Deville</t>
  </si>
  <si>
    <t>UE8 "Droit et fiscalité du patrimoine"</t>
  </si>
  <si>
    <t>Christophe Guérin</t>
  </si>
  <si>
    <t>UE9 "Techniques de négociation"</t>
  </si>
  <si>
    <t>Arnaud-Didier Fuchs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</si>
  <si>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</si>
  <si>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</si>
  <si>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</si>
  <si>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</si>
  <si>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</si>
  <si>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UE1 "Nom de l'UE"</t>
  </si>
  <si>
    <t>UE2 "Nom de l'UE"</t>
  </si>
  <si>
    <t>UE…</t>
  </si>
  <si>
    <t>Total heures étudiant au choix "Acronyme"</t>
  </si>
  <si>
    <t>Total HETD Au choix</t>
  </si>
  <si>
    <t>Total heures étudiants M1 ou  M2  "Acronyme"</t>
  </si>
  <si>
    <t>Total HETD M1</t>
  </si>
  <si>
    <t>Total</t>
  </si>
  <si>
    <t>Répéter le modèle ci-dessus pour chaque semestre du parcours conduisant à la mention visée</t>
  </si>
  <si>
    <t>M1 OU M2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</si>
  <si>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M1</t>
    </r>
  </si>
  <si>
    <t>UE1 "Marchés financiers 2"</t>
  </si>
  <si>
    <t>S2</t>
  </si>
  <si>
    <t>UE2 "Evaluation des entreprises"</t>
  </si>
  <si>
    <t>François Belot</t>
  </si>
  <si>
    <t>UE3 "Gestion des flux financiers de l'entreprise"</t>
  </si>
  <si>
    <t>Julia Clet</t>
  </si>
  <si>
    <t>UE4 "Gestion des assurances"</t>
  </si>
  <si>
    <t>Patrick Tastayre</t>
  </si>
  <si>
    <t>UE5 "Opérations et gestion bancaires"</t>
  </si>
  <si>
    <t>Intervenant externe</t>
  </si>
  <si>
    <t>UE6 "Outils informatiques et applications en finance d'entreprise"</t>
  </si>
  <si>
    <t>UE7 "Gestion de patrimoine"</t>
  </si>
  <si>
    <t>Christophe Guerin</t>
  </si>
  <si>
    <t>UE8 "Financement responsable de l'entreprise 1"</t>
  </si>
  <si>
    <t>UE9 "Parcours de professionnalisation"</t>
  </si>
  <si>
    <t>rapport + soutenance</t>
  </si>
  <si>
    <t xml:space="preserve">                                                                                   </t>
  </si>
  <si>
    <t>Modalités de Contrôle des Connaissances en Master 1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</si>
  <si>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 parcours Entreprise et Patrimoine (formation en alternance)</t>
    </r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</si>
  <si>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Entreprise et Patrimoine de la mention Finance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</si>
  <si>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</si>
  <si>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Utilisation des notes de première et deuxième session</t>
  </si>
  <si>
    <t>Est-il prévu une 2nde session?</t>
  </si>
  <si>
    <t>Oui</t>
  </si>
  <si>
    <t>Est-elle accessible à tous les étudiants non admis?</t>
  </si>
  <si>
    <t>La note finale du semestre est la moyenne pondérée des notes des UE affectées de leurs ECTS</t>
  </si>
  <si>
    <t xml:space="preserve">Si le semestre n'est pas validé, l’étudiant est libre de se présenter à la 2ème session aux UE ou EC non validées </t>
  </si>
  <si>
    <t>L’étudiant non admis est-il libre de ne pas repasser tout ou partie des UE et des EC non validés ?</t>
  </si>
  <si>
    <t>Si oui, les notes et les résultats des UE et des EC qu’il choisit de ne pas repasser sont-ils reconduits en 2nde session ?</t>
  </si>
  <si>
    <t>Lorsque l'étudiant se présente en 2nde session :</t>
  </si>
  <si>
    <t xml:space="preserve"> - La meilleure des deux notes entre la 1ère et la 2ème session est retenue : </t>
  </si>
  <si>
    <t>Non</t>
  </si>
  <si>
    <t xml:space="preserve"> - La note de la 2ème session annule et remplace la note de la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</si>
  <si>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</si>
  <si>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Absence injustifiée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</si>
  <si>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Absence 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</si>
  <si>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Absence injustifiée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</si>
  <si>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</si>
  <si>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t>En deuxième session, l'inscription aux examens est obligatoire</t>
  </si>
  <si>
    <t>Compensations Capitalisation</t>
  </si>
  <si>
    <t xml:space="preserve">La formation de M1 est annualisée </t>
  </si>
  <si>
    <r>
      <t>L'étudiant est admis aux semestre 1 ou 2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</si>
  <si>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sont supérieures ou égales au </t>
    </r>
    <r>
      <rPr>
        <b/>
        <sz val="10"/>
        <color theme="1"/>
        <rFont val="Calibri"/>
        <family val="2"/>
        <scheme val="minor"/>
      </rPr>
      <t>seuil de 6/20</t>
    </r>
    <r>
      <rPr>
        <sz val="10"/>
        <color theme="1"/>
        <rFont val="Calibri"/>
        <family val="2"/>
        <scheme val="minor"/>
      </rPr>
      <t xml:space="preserve"> comme indiqué dans le tableau des MCC</t>
    </r>
  </si>
  <si>
    <t>Les moyennes des semestres 1 et 2 du M1 se compensent</t>
  </si>
  <si>
    <t>Un affichage ou une communication des règles du contrôle continu, sous la responsabilité de l'enseignant, est obligatoire un mois au plus tard après la rentrée des étudiants</t>
  </si>
  <si>
    <r>
      <t xml:space="preserve">Les mêmes notes seuils de </t>
    </r>
    <r>
      <rPr>
        <b/>
        <sz val="10"/>
        <color theme="1"/>
        <rFont val="Calibri"/>
        <family val="2"/>
        <scheme val="minor"/>
      </rPr>
      <t>6/20</t>
    </r>
    <r>
      <rPr>
        <sz val="10"/>
        <color theme="1"/>
        <rFont val="Calibri"/>
        <family val="2"/>
        <scheme val="minor"/>
      </rPr>
      <t xml:space="preserve"> sont appliquées en session 1 et en session 2</t>
    </r>
  </si>
  <si>
    <t>Règles particulières de validation de l'année de M1 non indiquée ci-dessus</t>
  </si>
  <si>
    <t>Existe-t-il des notes-seuils pour la validation des semestres, des UE ou des EC?</t>
  </si>
  <si>
    <t>Oui, 06/20 pour toutes les UE</t>
  </si>
  <si>
    <t xml:space="preserve"> Existe-t-il un passage conditionnel en Master 2 ?</t>
  </si>
  <si>
    <t>Existe-t-il des critères de sélection pour le passage du master 1 au master 2 ?</t>
  </si>
  <si>
    <t>Non - le passage est automatique en M2 EP</t>
  </si>
  <si>
    <t>Règles concernant la période en entreprise de M1 dans le cadre de l'apprentissage</t>
  </si>
  <si>
    <t>La durée de la période en entreprise est définie par le calendrier de la formation lorsque celle-ci est proposée en apprentissage</t>
  </si>
  <si>
    <t>Durée de l'alternance : 2 ans</t>
  </si>
  <si>
    <t>La période en entreprise lors de l'alternance fait l'objet d'un rapport écrit</t>
  </si>
  <si>
    <t>La période en entreprise lors de l'alternance fait l'objet d'une soutenance orale</t>
  </si>
  <si>
    <t>Indiquer les notes qui sont prises en compte dans le calcul de la note finale du rapport d'alternance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</si>
  <si>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</si>
  <si>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</si>
  <si>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</si>
  <si>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</si>
  <si>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</si>
  <si>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</si>
  <si>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</si>
  <si>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 1</t>
  </si>
  <si>
    <t xml:space="preserve">Chaque semestre du master 1 doit avoir été validé </t>
  </si>
  <si>
    <t>La moyenne du master 1 doit être supérieure ou égale à 10/20</t>
  </si>
  <si>
    <t xml:space="preserve">Autres conditions (notes-seuils, nombre minimum d’UE ou d’ECTS validés…) : </t>
  </si>
  <si>
    <t xml:space="preserve">Si la formation est semestrialisée, les choix d'UE en M1 sont validés par l'équipe pédagogique, le Nb d'ECTS est égal à 30 par semestre </t>
  </si>
  <si>
    <t>Les choix d'UE en M1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</si>
  <si>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</si>
  <si>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</si>
  <si>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</si>
  <si>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</si>
  <si>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</si>
  <si>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</si>
  <si>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</si>
  <si>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des apprentis est soumis au code du travail en alternance</t>
  </si>
  <si>
    <t>Mode de calcul de la mention P, AB, B, TB de Master 1</t>
  </si>
  <si>
    <t>Mention du diplôme : mention Passable : 10≤m&lt;12 ; Assez-Bien : 12≤m&lt;14 ; Bien : 14≤m&lt;16 ; Très Bien : m≥16</t>
  </si>
  <si>
    <t>Maîtrise : la mention attribuée résulte de la moyenne du master 1 :</t>
  </si>
  <si>
    <t>Y a-t-il prise en compte des notes des semestres accomplis :</t>
  </si>
  <si>
    <t xml:space="preserve">  -A l’étranger, dans le cadre des échanges internationaux ? </t>
  </si>
  <si>
    <t xml:space="preserve">  -Dans un autre établissement français d’enseignement supérieur ? </t>
  </si>
  <si>
    <t>Régle particulière pour le calcul de la mention du master :</t>
  </si>
  <si>
    <t>Précisions sur l’organisation de l’alternance :</t>
  </si>
  <si>
    <t>La formation en apprentissage comporte 3 jours en entreprise et 2 jours de cours à l’université. Le placement en entreprise est assuré par le CFA. Les cours ont lieu à l’Université de Cergy-Pontoise. Une fois le placement effectué, le suivi des relations entre les étudiants et les entreprises est assuré par des enseignants référents de l’Université de Cergy-Pontoise et donne lieu à des visites sur place et à la rédaction de bilans d’évaluation. Le contrat d’apprentissage dure deux ans. La deuxième année s’effectue dans le cadre du M2 EP.</t>
  </si>
  <si>
    <t>Le rapport de professionnalisation est évalué à la fois sous forme de document écrit et par une présentation orale en présence de l’enseignant référent et du maître d’apprentissage.</t>
  </si>
  <si>
    <t>Redoublement :</t>
  </si>
  <si>
    <t>Le redoublement des apprentis est soumis au code du travail en alternance.</t>
  </si>
  <si>
    <r>
      <t xml:space="preserve">Parcours </t>
    </r>
    <r>
      <rPr>
        <b/>
        <sz val="12"/>
        <color rgb="FF0000FF"/>
        <rFont val="Calibri"/>
        <family val="2"/>
        <scheme val="minor"/>
      </rPr>
      <t>"Entreprise et Patrimoine"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</si>
  <si>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</t>
    </r>
  </si>
  <si>
    <t>UE1 "Projet Gestion de patrimoine"</t>
  </si>
  <si>
    <t>S3</t>
  </si>
  <si>
    <t>UE2 "Stratégie sur actions"</t>
  </si>
  <si>
    <t>Dossier en groupe + soutenance</t>
  </si>
  <si>
    <t>50% Dossier en groupe + 50% soutenance</t>
  </si>
  <si>
    <t>UE3 "Management des relations professionnelles"</t>
  </si>
  <si>
    <t>UE4 "Déclaratif réglementaire et bancaire"</t>
  </si>
  <si>
    <t>GIF (Option 1 + Option 2) + EP</t>
  </si>
  <si>
    <t>UE5 "Atelier projets"</t>
  </si>
  <si>
    <t>UE6 "Evaluation d'actifs en IFRS"</t>
  </si>
  <si>
    <t>Paul Grosjean</t>
  </si>
  <si>
    <t>UE7 "Ethique des affaires 1"</t>
  </si>
  <si>
    <t>Aline Espinasouze</t>
  </si>
  <si>
    <t>UE8 "Private Equity"</t>
  </si>
  <si>
    <t>Pascal Anger</t>
  </si>
  <si>
    <t>UE9 "Programmation en finance d'entreprise"</t>
  </si>
  <si>
    <t>UE10 "Financement de l'entrepreneuriat et de l'innovation 1"</t>
  </si>
  <si>
    <t>Chantal Corbet</t>
  </si>
  <si>
    <t>UE11 "Trade finance"</t>
  </si>
  <si>
    <t>Tristan Blackwelder</t>
  </si>
  <si>
    <t>UE12 "Conférences – Grand Oral, Recherche Economique"</t>
  </si>
  <si>
    <t>Plusieurs intervenants externes</t>
  </si>
  <si>
    <t>Oral</t>
  </si>
  <si>
    <t>UE13 "Examen certifié AMF"</t>
  </si>
  <si>
    <t>Christophe Gilles</t>
  </si>
  <si>
    <t>(a)</t>
  </si>
  <si>
    <t>UE14 "Anglais"</t>
  </si>
  <si>
    <t>Charlotte Simunek</t>
  </si>
  <si>
    <t>(b)</t>
  </si>
  <si>
    <t>UE15 "Mémoire et soutenance d’alternance ou de stage"</t>
  </si>
  <si>
    <t>(c)</t>
  </si>
  <si>
    <t>(a) La réussite à un examen certifié AMF retenu pour le Master EP par l’Université de Cergy Pontoise dans la liste publiée par l’AMF est obligatoire pour valider le semestre 3.</t>
  </si>
  <si>
    <t>(b) En complément de la note d’examen terminal, l’obtention d’un score minimal de 750 pour l’examen TOEIC est obligatoire pour valider le semestre 3.</t>
  </si>
  <si>
    <t>(c) Les étudiants en formation initiale doivent effectuer un stage d’au moins 3 mois</t>
  </si>
  <si>
    <t>UE1 "Politique de Financement"</t>
  </si>
  <si>
    <t xml:space="preserve">Simon Gueguen </t>
  </si>
  <si>
    <t>S4</t>
  </si>
  <si>
    <t>UE2 "Suivi et gestion des risques financiers et opérationnels"</t>
  </si>
  <si>
    <t>Marc Merlo-Deville</t>
  </si>
  <si>
    <t>UE3 "Titrisation et structurés de crédit"</t>
  </si>
  <si>
    <t>Bruno Iksil</t>
  </si>
  <si>
    <t>UE4 "Ethique des Affaires 2 : Etude de cas de gouvernance"</t>
  </si>
  <si>
    <t>Dossier en groupe + Oral individuel</t>
  </si>
  <si>
    <t>50 % Dossier en groupe + 50 % Oral individuel</t>
  </si>
  <si>
    <t>UE5 "Environnement, businness et énergies"</t>
  </si>
  <si>
    <t>Rémy Fayolle</t>
  </si>
  <si>
    <t>UE6 "Ingénierie financière et patrimoniale"</t>
  </si>
  <si>
    <t>Didier Moireau</t>
  </si>
  <si>
    <t>UE7 "Financement de l'entrepreneuriat et de l'innovation 2"</t>
  </si>
  <si>
    <t>UE8 "Financement responsable de l'entreprise 2"</t>
  </si>
  <si>
    <t>UE9 "Méthodologie de la notation financière"</t>
  </si>
  <si>
    <t>Hélène Spira</t>
  </si>
  <si>
    <t>UE10 "Classe d'actifs diversifiés"</t>
  </si>
  <si>
    <t>Dominique Bourse</t>
  </si>
  <si>
    <t>UE11 "Immobilier"</t>
  </si>
  <si>
    <t>Antoine Nadoua</t>
  </si>
  <si>
    <t>UE12 "Opérations de haut de bilan"</t>
  </si>
  <si>
    <t>Modalités de Contrôle des Connaissances en Master 2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</si>
  <si>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Note 0/20</t>
    </r>
  </si>
  <si>
    <t xml:space="preserve">La formation de M2 est annualisée </t>
  </si>
  <si>
    <r>
      <t>L'étudiant est admis aux semestre 1, 2, 3 ou 4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</si>
  <si>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t>Les moyennes des semestres 3 et 4 du M2 se compensent</t>
  </si>
  <si>
    <t>Règles particulières de validation de l'année de M2 non indiquée ci-dessus</t>
  </si>
  <si>
    <t>Oui, 06/20 pour chaque UE</t>
  </si>
  <si>
    <t>Oui - voir ci-dessous:</t>
  </si>
  <si>
    <t>Oui - selon les critères ci-dessous:</t>
  </si>
  <si>
    <r>
      <t xml:space="preserve"> - Le passage en M2 EP est automatique uniquement pour les étudiants du M1 EP bénéficiant d'un contrat d'apprentissage ou de profesionnalisation de</t>
    </r>
    <r>
      <rPr>
        <u/>
        <sz val="10"/>
        <color theme="1"/>
        <rFont val="Calibri"/>
        <family val="2"/>
        <scheme val="minor"/>
      </rPr>
      <t xml:space="preserve"> deux ans.</t>
    </r>
  </si>
  <si>
    <r>
      <t xml:space="preserve"> - L'admission automatique du M1 Finance de l’UCP au M2 EP pour les étudiants ne bénéficiant pas d’un contrat d’apprentissage ou de professionnalisation de </t>
    </r>
    <r>
      <rPr>
        <u/>
        <sz val="10"/>
        <color theme="1"/>
        <rFont val="Times New Roman"/>
        <family val="1"/>
      </rPr>
      <t>deux ans</t>
    </r>
    <r>
      <rPr>
        <sz val="10"/>
        <color theme="1"/>
        <rFont val="Times New Roman"/>
        <family val="1"/>
      </rPr>
      <t xml:space="preserve"> est conditionnée par l'obtention des notes minimales suivantes :</t>
    </r>
  </si>
  <si>
    <r>
      <t>Tronc commun de la spécialité EGR options 1 et 2</t>
    </r>
    <r>
      <rPr>
        <sz val="10"/>
        <color theme="1"/>
        <rFont val="Times New Roman"/>
        <family val="1"/>
      </rPr>
      <t xml:space="preserve"> : </t>
    </r>
  </si>
  <si>
    <t>   Marchés financiers 1 (S1) : 14</t>
  </si>
  <si>
    <t>   Marchés financiers 2 (S2) : 14</t>
  </si>
  <si>
    <t xml:space="preserve">   Outils informatiques pour financiers (S1) : 14</t>
  </si>
  <si>
    <t xml:space="preserve">   Analyse financière (S1) : 14</t>
  </si>
  <si>
    <t xml:space="preserve">   Econométrie (S1) : 14</t>
  </si>
  <si>
    <t xml:space="preserve">  Anglais (S1) : 14</t>
  </si>
  <si>
    <r>
      <t>Spécialité EGR option 1</t>
    </r>
    <r>
      <rPr>
        <sz val="10"/>
        <color theme="1"/>
        <rFont val="Times New Roman"/>
        <family val="1"/>
      </rPr>
      <t xml:space="preserve"> :</t>
    </r>
  </si>
  <si>
    <t>   Modélisation stochastique en finance 1 (S1) : 14</t>
  </si>
  <si>
    <t>   Modélisation stochastique en finance 2 (S2) : 14</t>
  </si>
  <si>
    <t xml:space="preserve">   </t>
  </si>
  <si>
    <r>
      <t>Spécialité EGR option 2</t>
    </r>
    <r>
      <rPr>
        <sz val="10"/>
        <color theme="1"/>
        <rFont val="Times New Roman"/>
        <family val="1"/>
      </rPr>
      <t xml:space="preserve"> :</t>
    </r>
  </si>
  <si>
    <t>    Evaluation des Entreprises (S2) : 14</t>
  </si>
  <si>
    <t>    Opérations et gestion bancaires (S2) : 14</t>
  </si>
  <si>
    <t xml:space="preserve">Règles concernant la période en entreprise de M2 dans le cadre de l'apprentissage </t>
  </si>
  <si>
    <t>Durée de l'alternance : 1 an</t>
  </si>
  <si>
    <t>La période en entreprise lors de l'alternance fait l'objet d'un mémoire écrit</t>
  </si>
  <si>
    <t>Indiquer les notes qui sont prises en compte dans le calcul de la note finale du mémoire d'alternance</t>
  </si>
  <si>
    <t>Le diplôme intermédiaire de Maîtrise est délivré selon les critères de validation du M1 :</t>
  </si>
  <si>
    <t>Chaque semestre du master 1 doit avoir été validé :</t>
  </si>
  <si>
    <t>La moyenne du master 1 doit être supérieure ou égale à 10/20 :</t>
  </si>
  <si>
    <t>Mode de validation du diplôme terminal du Master</t>
  </si>
  <si>
    <t xml:space="preserve">Chaque semestre du master 2 doit avoir été validé </t>
  </si>
  <si>
    <t xml:space="preserve">Chaque semestre du master 1 et du master 2 doit avoir été validé </t>
  </si>
  <si>
    <t>La moyenne du master 2 doit être supérieure ou égale à 10/20</t>
  </si>
  <si>
    <t>Les moyennes du master 1 et du master 2 doivent être supérieures ou égales à 10/20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</si>
  <si>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</si>
  <si>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</si>
  <si>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Le redoublement en M1 et en M2 des apprentis est soumis au code du travail en alternance</t>
  </si>
  <si>
    <t>Mode de calcul de la mention P, AB, B, TB de Master</t>
  </si>
  <si>
    <t>*Maîtrise : la mention attribuée résulte de la moyenne du master 1 :</t>
  </si>
  <si>
    <t xml:space="preserve">*Master : </t>
  </si>
  <si>
    <t>-La mention attribuée résulte de la moyenne du master 2 </t>
  </si>
  <si>
    <r>
      <t xml:space="preserve"> -La mention attribuée résulte de la moyenne du master 1 </t>
    </r>
    <r>
      <rPr>
        <b/>
        <sz val="10"/>
        <color theme="1"/>
        <rFont val="Times New Roman"/>
        <family val="1"/>
      </rPr>
      <t>et</t>
    </r>
    <r>
      <rPr>
        <sz val="10"/>
        <color theme="1"/>
        <rFont val="Times New Roman"/>
        <family val="1"/>
      </rPr>
      <t xml:space="preserve"> du master 2 : </t>
    </r>
  </si>
  <si>
    <t>*Y a-t-il prise en compte des notes des semestres accomplis 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</si>
</sst>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0"/>
      <color theme="1"/>
      <name val="Times New Roman"/>
      <family val="1"/>
    </font>
    <font>
      <u/>
      <sz val="10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i/>
      <sz val="10"/>
      <color theme="1" tint="4.9989318521683403E-2"/>
      <name val="Calibri"/>
      <family val="2"/>
      <scheme val="minor"/>
    </font>
    <font>
      <i/>
      <sz val="9"/>
      <color indexed="8"/>
      <name val="Calibri"/>
      <family val="2"/>
      <scheme val="minor"/>
    </font>
    <font>
      <i/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b/>
      <i/>
      <sz val="9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8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5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13" fillId="0" borderId="40" xfId="1" applyFont="1" applyBorder="1" applyAlignment="1">
      <alignment vertical="center"/>
    </xf>
    <xf numFmtId="0" fontId="18" fillId="5" borderId="40" xfId="1" applyFont="1" applyFill="1" applyBorder="1" applyAlignment="1">
      <alignment vertical="center" wrapText="1"/>
    </xf>
    <xf numFmtId="0" fontId="35" fillId="0" borderId="23" xfId="0" applyFont="1" applyBorder="1" applyAlignment="1">
      <alignment horizontal="right" vertical="top"/>
    </xf>
    <xf numFmtId="0" fontId="61" fillId="0" borderId="0" xfId="0" applyFont="1" applyAlignment="1">
      <alignment horizontal="right"/>
    </xf>
    <xf numFmtId="0" fontId="23" fillId="0" borderId="0" xfId="0" applyFont="1" applyAlignment="1">
      <alignment horizontal="left" vertical="center"/>
    </xf>
    <xf numFmtId="0" fontId="35" fillId="0" borderId="0" xfId="0" applyFont="1"/>
    <xf numFmtId="0" fontId="49" fillId="10" borderId="40" xfId="1" applyFont="1" applyFill="1" applyBorder="1" applyAlignment="1">
      <alignment vertical="center"/>
    </xf>
    <xf numFmtId="0" fontId="49" fillId="10" borderId="26" xfId="1" applyFont="1" applyFill="1" applyBorder="1" applyAlignment="1">
      <alignment vertical="center"/>
    </xf>
    <xf numFmtId="0" fontId="13" fillId="0" borderId="15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23" fillId="0" borderId="8" xfId="0" applyFont="1" applyBorder="1" applyAlignment="1">
      <alignment horizontal="right" vertical="center"/>
    </xf>
    <xf numFmtId="0" fontId="32" fillId="0" borderId="35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23" fillId="0" borderId="35" xfId="0" applyFont="1" applyBorder="1" applyAlignment="1">
      <alignment horizontal="right" vertical="center"/>
    </xf>
    <xf numFmtId="0" fontId="23" fillId="0" borderId="29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35" fillId="10" borderId="0" xfId="1" applyFont="1" applyFill="1" applyAlignment="1">
      <alignment vertical="center"/>
    </xf>
    <xf numFmtId="0" fontId="35" fillId="10" borderId="0" xfId="0" applyFont="1" applyFill="1" applyAlignment="1">
      <alignment horizontal="left" vertical="center"/>
    </xf>
    <xf numFmtId="0" fontId="35" fillId="10" borderId="0" xfId="0" applyFont="1" applyFill="1"/>
    <xf numFmtId="0" fontId="45" fillId="0" borderId="2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35" fillId="0" borderId="42" xfId="0" applyFont="1" applyBorder="1" applyAlignment="1">
      <alignment horizontal="right" vertical="top"/>
    </xf>
    <xf numFmtId="0" fontId="23" fillId="0" borderId="43" xfId="0" applyFont="1" applyBorder="1" applyAlignment="1">
      <alignment horizontal="right" vertical="center"/>
    </xf>
    <xf numFmtId="0" fontId="23" fillId="0" borderId="43" xfId="0" applyFont="1" applyBorder="1" applyAlignment="1">
      <alignment horizontal="center" vertical="center"/>
    </xf>
    <xf numFmtId="0" fontId="0" fillId="0" borderId="44" xfId="0" applyBorder="1" applyAlignment="1">
      <alignment horizontal="right" vertical="center"/>
    </xf>
    <xf numFmtId="0" fontId="23" fillId="0" borderId="45" xfId="0" applyFont="1" applyBorder="1" applyAlignment="1">
      <alignment horizontal="right" vertical="top"/>
    </xf>
    <xf numFmtId="0" fontId="0" fillId="0" borderId="46" xfId="0" applyBorder="1" applyAlignment="1">
      <alignment horizontal="right" vertical="center"/>
    </xf>
    <xf numFmtId="0" fontId="23" fillId="0" borderId="45" xfId="0" applyFont="1" applyBorder="1" applyAlignment="1">
      <alignment horizontal="left" vertical="top"/>
    </xf>
    <xf numFmtId="0" fontId="23" fillId="0" borderId="45" xfId="0" applyFont="1" applyBorder="1" applyAlignment="1">
      <alignment horizontal="left" vertical="top" wrapText="1"/>
    </xf>
    <xf numFmtId="0" fontId="63" fillId="0" borderId="45" xfId="0" applyFont="1" applyBorder="1" applyAlignment="1">
      <alignment vertical="center"/>
    </xf>
    <xf numFmtId="0" fontId="61" fillId="0" borderId="45" xfId="0" applyFont="1" applyBorder="1" applyAlignment="1">
      <alignment vertical="center"/>
    </xf>
    <xf numFmtId="0" fontId="61" fillId="0" borderId="47" xfId="0" applyFont="1" applyBorder="1" applyAlignment="1">
      <alignment vertical="center"/>
    </xf>
    <xf numFmtId="0" fontId="23" fillId="0" borderId="48" xfId="0" applyFont="1" applyBorder="1" applyAlignment="1">
      <alignment horizontal="left" vertical="center"/>
    </xf>
    <xf numFmtId="0" fontId="23" fillId="0" borderId="48" xfId="0" applyFont="1" applyBorder="1" applyAlignment="1">
      <alignment horizontal="center" vertical="center"/>
    </xf>
    <xf numFmtId="0" fontId="0" fillId="0" borderId="49" xfId="0" applyBorder="1" applyAlignment="1">
      <alignment horizontal="right" vertical="center"/>
    </xf>
    <xf numFmtId="0" fontId="3" fillId="0" borderId="0" xfId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right" vertical="center" indent="5"/>
    </xf>
    <xf numFmtId="0" fontId="0" fillId="0" borderId="8" xfId="0" applyBorder="1" applyAlignment="1">
      <alignment horizontal="right" vertical="center" indent="40"/>
    </xf>
    <xf numFmtId="0" fontId="23" fillId="0" borderId="34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32" fillId="0" borderId="20" xfId="0" applyFont="1" applyBorder="1" applyAlignment="1">
      <alignment vertical="center"/>
    </xf>
    <xf numFmtId="0" fontId="65" fillId="0" borderId="0" xfId="0" applyFont="1" applyAlignment="1">
      <alignment vertical="center" wrapText="1"/>
    </xf>
    <xf numFmtId="0" fontId="67" fillId="0" borderId="16" xfId="1" applyFont="1" applyBorder="1" applyAlignment="1">
      <alignment horizontal="center" vertical="center" wrapText="1"/>
    </xf>
    <xf numFmtId="0" fontId="66" fillId="0" borderId="18" xfId="1" applyFont="1" applyBorder="1" applyAlignment="1">
      <alignment horizontal="center" vertical="center"/>
    </xf>
    <xf numFmtId="0" fontId="66" fillId="0" borderId="7" xfId="1" applyFont="1" applyBorder="1" applyAlignment="1">
      <alignment horizontal="center" vertical="center"/>
    </xf>
    <xf numFmtId="0" fontId="68" fillId="2" borderId="0" xfId="1" applyFont="1" applyFill="1" applyAlignment="1">
      <alignment horizontal="right" vertical="center"/>
    </xf>
    <xf numFmtId="0" fontId="70" fillId="0" borderId="0" xfId="0" applyFont="1" applyAlignment="1">
      <alignment vertical="center"/>
    </xf>
    <xf numFmtId="0" fontId="65" fillId="0" borderId="0" xfId="0" applyFont="1"/>
    <xf numFmtId="0" fontId="71" fillId="0" borderId="0" xfId="0" applyFont="1" applyAlignment="1">
      <alignment vertical="center" wrapText="1"/>
    </xf>
    <xf numFmtId="0" fontId="66" fillId="0" borderId="15" xfId="1" applyFont="1" applyBorder="1" applyAlignment="1">
      <alignment vertical="center"/>
    </xf>
    <xf numFmtId="0" fontId="66" fillId="0" borderId="17" xfId="1" applyFont="1" applyBorder="1" applyAlignment="1">
      <alignment vertical="center"/>
    </xf>
    <xf numFmtId="0" fontId="69" fillId="5" borderId="40" xfId="1" applyFont="1" applyFill="1" applyBorder="1" applyAlignment="1">
      <alignment vertical="center" wrapText="1"/>
    </xf>
    <xf numFmtId="0" fontId="69" fillId="7" borderId="16" xfId="1" applyFont="1" applyFill="1" applyBorder="1" applyAlignment="1">
      <alignment horizontal="center" vertical="center" wrapText="1"/>
    </xf>
    <xf numFmtId="0" fontId="69" fillId="7" borderId="18" xfId="1" applyFont="1" applyFill="1" applyBorder="1" applyAlignment="1">
      <alignment horizontal="center" vertical="center" wrapText="1"/>
    </xf>
    <xf numFmtId="0" fontId="69" fillId="7" borderId="7" xfId="1" applyFont="1" applyFill="1" applyBorder="1" applyAlignment="1">
      <alignment horizontal="center" vertical="center" wrapText="1"/>
    </xf>
    <xf numFmtId="0" fontId="72" fillId="4" borderId="0" xfId="0" applyFont="1" applyFill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73" fillId="0" borderId="0" xfId="0" applyFont="1" applyAlignment="1">
      <alignment vertical="center" wrapText="1"/>
    </xf>
    <xf numFmtId="0" fontId="73" fillId="0" borderId="16" xfId="1" applyFont="1" applyBorder="1" applyAlignment="1">
      <alignment vertical="center"/>
    </xf>
    <xf numFmtId="0" fontId="74" fillId="2" borderId="0" xfId="1" applyFont="1" applyFill="1" applyAlignment="1">
      <alignment horizontal="right" vertical="center"/>
    </xf>
    <xf numFmtId="0" fontId="75" fillId="5" borderId="40" xfId="1" applyFont="1" applyFill="1" applyBorder="1" applyAlignment="1">
      <alignment vertical="center" wrapText="1"/>
    </xf>
    <xf numFmtId="0" fontId="75" fillId="7" borderId="16" xfId="1" applyFont="1" applyFill="1" applyBorder="1" applyAlignment="1">
      <alignment horizontal="center" vertical="center" wrapText="1"/>
    </xf>
    <xf numFmtId="0" fontId="75" fillId="7" borderId="18" xfId="1" applyFont="1" applyFill="1" applyBorder="1" applyAlignment="1">
      <alignment horizontal="center" vertical="center" wrapText="1"/>
    </xf>
    <xf numFmtId="0" fontId="75" fillId="7" borderId="7" xfId="1" applyFont="1" applyFill="1" applyBorder="1" applyAlignment="1">
      <alignment horizontal="center" vertical="center" wrapText="1"/>
    </xf>
    <xf numFmtId="0" fontId="75" fillId="0" borderId="0" xfId="0" applyFont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73" fillId="0" borderId="0" xfId="0" applyFont="1"/>
    <xf numFmtId="0" fontId="73" fillId="0" borderId="0" xfId="0" applyFont="1" applyAlignment="1">
      <alignment vertical="center"/>
    </xf>
    <xf numFmtId="0" fontId="73" fillId="0" borderId="8" xfId="0" applyFont="1" applyBorder="1" applyAlignment="1">
      <alignment horizontal="right" vertical="center"/>
    </xf>
    <xf numFmtId="0" fontId="73" fillId="0" borderId="35" xfId="0" applyFont="1" applyBorder="1" applyAlignment="1">
      <alignment horizontal="center" vertical="center"/>
    </xf>
    <xf numFmtId="0" fontId="73" fillId="0" borderId="29" xfId="0" applyFont="1" applyBorder="1" applyAlignment="1">
      <alignment horizontal="center" vertical="center"/>
    </xf>
    <xf numFmtId="0" fontId="73" fillId="0" borderId="0" xfId="0" applyFont="1" applyAlignment="1">
      <alignment horizontal="left" wrapText="1"/>
    </xf>
    <xf numFmtId="0" fontId="73" fillId="0" borderId="0" xfId="0" applyFont="1" applyAlignment="1">
      <alignment horizontal="center" vertical="center" wrapText="1"/>
    </xf>
    <xf numFmtId="0" fontId="13" fillId="0" borderId="40" xfId="1" applyFont="1" applyBorder="1" applyAlignment="1">
      <alignment horizontal="center" vertical="center" wrapText="1"/>
    </xf>
    <xf numFmtId="0" fontId="30" fillId="2" borderId="0" xfId="0" applyFont="1" applyFill="1"/>
    <xf numFmtId="0" fontId="6" fillId="2" borderId="0" xfId="0" applyFont="1" applyFill="1" applyAlignment="1">
      <alignment vertical="center" wrapText="1"/>
    </xf>
    <xf numFmtId="0" fontId="1" fillId="0" borderId="16" xfId="1" applyFont="1" applyBorder="1" applyAlignment="1">
      <alignment vertical="center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1" fillId="0" borderId="16" xfId="1" applyFont="1" applyBorder="1" applyAlignment="1">
      <alignment horizontal="center" vertical="center" wrapText="1"/>
    </xf>
    <xf numFmtId="0" fontId="71" fillId="0" borderId="18" xfId="1" applyFont="1" applyBorder="1" applyAlignment="1">
      <alignment horizontal="center" vertical="center" wrapText="1"/>
    </xf>
    <xf numFmtId="0" fontId="71" fillId="0" borderId="16" xfId="1" applyFont="1" applyBorder="1" applyAlignment="1">
      <alignment vertical="center"/>
    </xf>
    <xf numFmtId="0" fontId="71" fillId="0" borderId="18" xfId="1" applyFont="1" applyBorder="1" applyAlignment="1">
      <alignment vertical="center"/>
    </xf>
    <xf numFmtId="0" fontId="71" fillId="0" borderId="15" xfId="1" applyFont="1" applyBorder="1" applyAlignment="1">
      <alignment vertical="center"/>
    </xf>
    <xf numFmtId="0" fontId="71" fillId="0" borderId="15" xfId="1" applyFont="1" applyBorder="1" applyAlignment="1">
      <alignment vertical="center" wrapText="1"/>
    </xf>
    <xf numFmtId="0" fontId="71" fillId="0" borderId="15" xfId="1" applyFont="1" applyBorder="1" applyAlignment="1">
      <alignment horizontal="center" vertical="center" wrapText="1"/>
    </xf>
    <xf numFmtId="0" fontId="71" fillId="0" borderId="37" xfId="1" applyFont="1" applyBorder="1" applyAlignment="1">
      <alignment horizontal="center" vertical="center" wrapText="1"/>
    </xf>
    <xf numFmtId="0" fontId="71" fillId="0" borderId="35" xfId="1" applyFont="1" applyBorder="1" applyAlignment="1">
      <alignment horizontal="center" vertical="center" wrapText="1"/>
    </xf>
    <xf numFmtId="0" fontId="71" fillId="0" borderId="28" xfId="1" applyFont="1" applyBorder="1" applyAlignment="1">
      <alignment horizontal="center" vertical="center" wrapText="1"/>
    </xf>
    <xf numFmtId="0" fontId="71" fillId="0" borderId="37" xfId="1" applyFont="1" applyBorder="1" applyAlignment="1">
      <alignment horizontal="center" vertical="center"/>
    </xf>
    <xf numFmtId="0" fontId="71" fillId="0" borderId="28" xfId="1" applyFont="1" applyBorder="1" applyAlignment="1">
      <alignment horizontal="center" vertical="center"/>
    </xf>
    <xf numFmtId="0" fontId="71" fillId="0" borderId="35" xfId="1" applyFont="1" applyBorder="1" applyAlignment="1">
      <alignment horizontal="center" vertical="center"/>
    </xf>
    <xf numFmtId="0" fontId="1" fillId="0" borderId="15" xfId="1" applyFont="1" applyBorder="1" applyAlignment="1">
      <alignment vertical="center"/>
    </xf>
    <xf numFmtId="0" fontId="1" fillId="0" borderId="3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35" xfId="1" applyFont="1" applyBorder="1" applyAlignment="1">
      <alignment horizontal="center" vertical="center"/>
    </xf>
    <xf numFmtId="0" fontId="71" fillId="0" borderId="17" xfId="1" applyFont="1" applyBorder="1" applyAlignment="1">
      <alignment vertical="center"/>
    </xf>
    <xf numFmtId="0" fontId="71" fillId="0" borderId="0" xfId="1" applyFont="1" applyAlignment="1">
      <alignment vertical="center"/>
    </xf>
    <xf numFmtId="0" fontId="71" fillId="0" borderId="40" xfId="1" applyFont="1" applyBorder="1" applyAlignment="1">
      <alignment vertical="center"/>
    </xf>
    <xf numFmtId="0" fontId="71" fillId="0" borderId="40" xfId="1" applyFont="1" applyBorder="1" applyAlignment="1">
      <alignment vertical="center" wrapText="1"/>
    </xf>
    <xf numFmtId="0" fontId="71" fillId="0" borderId="40" xfId="1" applyFont="1" applyBorder="1" applyAlignment="1">
      <alignment horizontal="center" vertical="center" wrapText="1"/>
    </xf>
    <xf numFmtId="0" fontId="71" fillId="0" borderId="41" xfId="1" applyFont="1" applyBorder="1" applyAlignment="1">
      <alignment horizontal="center" vertical="center" wrapText="1"/>
    </xf>
    <xf numFmtId="0" fontId="71" fillId="0" borderId="0" xfId="1" applyFont="1" applyAlignment="1">
      <alignment horizontal="center" vertical="center" wrapText="1"/>
    </xf>
    <xf numFmtId="0" fontId="71" fillId="0" borderId="11" xfId="1" applyFont="1" applyBorder="1" applyAlignment="1">
      <alignment horizontal="center" vertical="center" wrapText="1"/>
    </xf>
    <xf numFmtId="0" fontId="71" fillId="0" borderId="18" xfId="1" applyFont="1" applyBorder="1" applyAlignment="1">
      <alignment horizontal="center" vertical="center"/>
    </xf>
    <xf numFmtId="0" fontId="71" fillId="0" borderId="7" xfId="1" applyFont="1" applyBorder="1" applyAlignment="1">
      <alignment horizontal="center" vertical="center"/>
    </xf>
    <xf numFmtId="0" fontId="71" fillId="0" borderId="7" xfId="1" applyFont="1" applyBorder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3" fillId="0" borderId="9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71" fillId="0" borderId="35" xfId="1" applyFont="1" applyBorder="1" applyAlignment="1">
      <alignment horizontal="left" vertical="center" wrapText="1"/>
    </xf>
    <xf numFmtId="0" fontId="71" fillId="0" borderId="28" xfId="1" applyFont="1" applyBorder="1" applyAlignment="1">
      <alignment horizontal="left" vertical="center" wrapText="1"/>
    </xf>
    <xf numFmtId="0" fontId="1" fillId="0" borderId="35" xfId="1" applyFont="1" applyBorder="1" applyAlignment="1">
      <alignment horizontal="left" vertical="center" wrapText="1"/>
    </xf>
    <xf numFmtId="0" fontId="1" fillId="0" borderId="28" xfId="1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O33"/>
  <sheetViews>
    <sheetView showGridLines="0" zoomScale="84" zoomScaleNormal="84" zoomScaleSheetLayoutView="98" workbookViewId="0">
      <selection activeCell="D13" sqref="D13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82.42578125" style="3" customWidth="1"/>
    <col min="5" max="5" width="18.140625" style="26" customWidth="1"/>
    <col min="6" max="6" width="20.8554687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7.7109375" style="26" customWidth="1" outlineLevel="1"/>
    <col min="18" max="18" width="17.5703125" style="26" customWidth="1" outlineLevel="1"/>
    <col min="19" max="19" width="27.7109375" style="26" customWidth="1" outlineLevel="1"/>
    <col min="20" max="20" width="7.85546875" style="27" customWidth="1" outlineLevel="1"/>
    <col min="21" max="21" width="1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 t="s">
        <v>2</v>
      </c>
      <c r="Q2" s="5"/>
      <c r="R2" s="5"/>
      <c r="S2" s="10"/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47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33"/>
      <c r="O3" s="33"/>
      <c r="P3" s="11" t="s">
        <v>5</v>
      </c>
      <c r="Q3" s="10"/>
      <c r="R3" s="10"/>
      <c r="S3" s="10"/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47" t="s">
        <v>8</v>
      </c>
      <c r="H4" s="348"/>
      <c r="I4" s="348"/>
      <c r="J4" s="348"/>
      <c r="K4" s="349"/>
      <c r="L4" s="350" t="s">
        <v>9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5" t="s">
        <v>10</v>
      </c>
      <c r="Z4" s="353" t="s">
        <v>11</v>
      </c>
      <c r="AA4" s="353"/>
      <c r="AB4" s="353"/>
      <c r="AC4" s="354"/>
      <c r="AD4" s="193"/>
      <c r="AE4" s="134" t="s">
        <v>12</v>
      </c>
      <c r="AF4" s="129"/>
      <c r="AG4" s="194"/>
      <c r="AH4" s="15"/>
      <c r="AI4" s="64" t="s">
        <v>13</v>
      </c>
      <c r="AJ4" s="64" t="s">
        <v>14</v>
      </c>
      <c r="AK4" s="64" t="s">
        <v>15</v>
      </c>
      <c r="AL4" s="147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355" t="s">
        <v>17</v>
      </c>
      <c r="H5" s="356"/>
      <c r="I5" s="356"/>
      <c r="J5" s="356"/>
      <c r="K5" s="357"/>
      <c r="L5" s="358" t="s">
        <v>18</v>
      </c>
      <c r="M5" s="359"/>
      <c r="N5" s="359"/>
      <c r="O5" s="359"/>
      <c r="P5" s="360"/>
      <c r="Q5" s="345" t="s">
        <v>19</v>
      </c>
      <c r="R5" s="345"/>
      <c r="S5" s="361"/>
      <c r="T5" s="344" t="s">
        <v>20</v>
      </c>
      <c r="U5" s="345"/>
      <c r="V5" s="346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13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9" t="s">
        <v>21</v>
      </c>
      <c r="C6" s="70"/>
      <c r="D6" s="71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0" t="s">
        <v>29</v>
      </c>
      <c r="M6" s="111" t="s">
        <v>30</v>
      </c>
      <c r="N6" s="112" t="s">
        <v>31</v>
      </c>
      <c r="O6" s="113" t="s">
        <v>32</v>
      </c>
      <c r="P6" s="114" t="s">
        <v>33</v>
      </c>
      <c r="Q6" s="115" t="s">
        <v>34</v>
      </c>
      <c r="R6" s="115" t="s">
        <v>35</v>
      </c>
      <c r="S6" s="115" t="s">
        <v>36</v>
      </c>
      <c r="T6" s="116" t="s">
        <v>34</v>
      </c>
      <c r="U6" s="115" t="s">
        <v>35</v>
      </c>
      <c r="V6" s="117" t="s">
        <v>36</v>
      </c>
      <c r="W6" s="46" t="s">
        <v>37</v>
      </c>
      <c r="X6" s="11"/>
      <c r="Y6" s="187"/>
      <c r="Z6" s="131" t="s">
        <v>25</v>
      </c>
      <c r="AA6" s="131" t="s">
        <v>26</v>
      </c>
      <c r="AB6" s="131" t="s">
        <v>27</v>
      </c>
      <c r="AC6" s="133" t="s">
        <v>38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>
      <c r="A7" s="2" t="s">
        <v>39</v>
      </c>
      <c r="B7" s="149" t="s">
        <v>40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43" t="s">
        <v>41</v>
      </c>
      <c r="AJ7" s="343"/>
      <c r="AK7" s="343"/>
      <c r="AN7" s="139" t="s">
        <v>0</v>
      </c>
      <c r="AO7" s="8"/>
    </row>
    <row r="8" spans="1:41" s="3" customFormat="1" ht="30" customHeight="1">
      <c r="A8" s="2"/>
      <c r="B8" s="150"/>
      <c r="C8" s="151" t="s">
        <v>42</v>
      </c>
      <c r="D8" s="151"/>
      <c r="E8" s="127" t="s">
        <v>43</v>
      </c>
      <c r="F8" s="231" t="s">
        <v>44</v>
      </c>
      <c r="G8" s="128" t="s">
        <v>45</v>
      </c>
      <c r="H8" s="152">
        <v>35</v>
      </c>
      <c r="I8" s="153"/>
      <c r="J8" s="153"/>
      <c r="K8" s="154"/>
      <c r="L8" s="155"/>
      <c r="M8" s="156"/>
      <c r="N8" s="155">
        <v>5</v>
      </c>
      <c r="O8" s="157">
        <v>5</v>
      </c>
      <c r="P8" s="156">
        <v>6</v>
      </c>
      <c r="Q8" s="161" t="s">
        <v>46</v>
      </c>
      <c r="R8" s="166" t="s">
        <v>47</v>
      </c>
      <c r="S8" s="164" t="s">
        <v>48</v>
      </c>
      <c r="T8" s="155" t="s">
        <v>46</v>
      </c>
      <c r="U8" s="166" t="s">
        <v>47</v>
      </c>
      <c r="V8" s="158" t="s">
        <v>48</v>
      </c>
      <c r="W8" s="127"/>
      <c r="X8" s="11"/>
      <c r="Y8" s="57"/>
      <c r="Z8" s="74">
        <f>ROUNDUP(SUM($AI$5:$AK$5)/$AD$6,0)</f>
        <v>1</v>
      </c>
      <c r="AA8" s="75">
        <f>ROUNDUP(SUM($AI$5:$AK$5)/$AE$6,0)</f>
        <v>1</v>
      </c>
      <c r="AB8" s="75">
        <f>ROUNDUP(SUM($AI$5:$AK$5)/$AF$6,0)</f>
        <v>1</v>
      </c>
      <c r="AC8" s="76"/>
      <c r="AD8" s="74">
        <f>H8*Z8*1.5</f>
        <v>52.5</v>
      </c>
      <c r="AE8" s="75">
        <f>I8*AA8</f>
        <v>0</v>
      </c>
      <c r="AF8" s="75">
        <f>J8*AB8</f>
        <v>0</v>
      </c>
      <c r="AG8" s="76"/>
      <c r="AI8" s="343"/>
      <c r="AJ8" s="343"/>
      <c r="AK8" s="343"/>
      <c r="AL8" s="66"/>
      <c r="AM8" s="1" t="s">
        <v>0</v>
      </c>
      <c r="AN8" s="8"/>
    </row>
    <row r="9" spans="1:41" s="3" customFormat="1" ht="30" customHeight="1">
      <c r="A9" s="2" t="s">
        <v>39</v>
      </c>
      <c r="B9" s="150"/>
      <c r="C9" s="151" t="s">
        <v>49</v>
      </c>
      <c r="D9" s="151"/>
      <c r="E9" s="159" t="s">
        <v>50</v>
      </c>
      <c r="F9" s="231" t="s">
        <v>44</v>
      </c>
      <c r="G9" s="160" t="s">
        <v>45</v>
      </c>
      <c r="H9" s="161">
        <v>10</v>
      </c>
      <c r="I9" s="162">
        <v>4</v>
      </c>
      <c r="J9" s="162"/>
      <c r="K9" s="163"/>
      <c r="L9" s="161"/>
      <c r="M9" s="163"/>
      <c r="N9" s="161">
        <v>2</v>
      </c>
      <c r="O9" s="162">
        <v>2</v>
      </c>
      <c r="P9" s="163">
        <v>6</v>
      </c>
      <c r="Q9" s="161" t="s">
        <v>46</v>
      </c>
      <c r="R9" s="166" t="s">
        <v>47</v>
      </c>
      <c r="S9" s="164" t="s">
        <v>48</v>
      </c>
      <c r="T9" s="161" t="s">
        <v>46</v>
      </c>
      <c r="U9" s="166" t="s">
        <v>47</v>
      </c>
      <c r="V9" s="164" t="s">
        <v>48</v>
      </c>
      <c r="W9" s="159"/>
      <c r="X9" s="11"/>
      <c r="Y9" s="73"/>
      <c r="Z9" s="77">
        <f>ROUNDUP(SUM($AI$5:$AK$5)/$AD$6,0)</f>
        <v>1</v>
      </c>
      <c r="AA9" s="78">
        <f t="shared" ref="AA9:AA16" si="0">ROUNDUP(SUM($AI$5:$AK$5)/$AE$6,0)</f>
        <v>1</v>
      </c>
      <c r="AB9" s="78">
        <f t="shared" ref="AB9:AB16" si="1">ROUNDUP(SUM($AI$5:$AK$5)/$AF$6,0)</f>
        <v>1</v>
      </c>
      <c r="AC9" s="79"/>
      <c r="AD9" s="77">
        <f>H9*Z9*1.5</f>
        <v>15</v>
      </c>
      <c r="AE9" s="78">
        <f t="shared" ref="AE9:AE10" si="2">I9*AA9</f>
        <v>4</v>
      </c>
      <c r="AF9" s="78">
        <f t="shared" ref="AF9:AF10" si="3">J9*AB9</f>
        <v>0</v>
      </c>
      <c r="AG9" s="79"/>
      <c r="AI9" s="189" t="s">
        <v>51</v>
      </c>
      <c r="AM9" s="1" t="s">
        <v>0</v>
      </c>
      <c r="AN9" s="8"/>
    </row>
    <row r="10" spans="1:41" s="3" customFormat="1" ht="30" customHeight="1">
      <c r="A10" s="2"/>
      <c r="B10" s="150"/>
      <c r="C10" s="151" t="s">
        <v>52</v>
      </c>
      <c r="D10" s="151"/>
      <c r="E10" s="159" t="s">
        <v>53</v>
      </c>
      <c r="F10" s="232" t="s">
        <v>54</v>
      </c>
      <c r="G10" s="160" t="s">
        <v>45</v>
      </c>
      <c r="H10" s="161"/>
      <c r="I10" s="162">
        <v>24</v>
      </c>
      <c r="J10" s="162"/>
      <c r="K10" s="163"/>
      <c r="L10" s="161"/>
      <c r="M10" s="163"/>
      <c r="N10" s="161">
        <v>3</v>
      </c>
      <c r="O10" s="161">
        <v>3</v>
      </c>
      <c r="P10" s="163">
        <v>6</v>
      </c>
      <c r="Q10" s="161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59"/>
      <c r="X10" s="11"/>
      <c r="Y10" s="73"/>
      <c r="Z10" s="77">
        <f t="shared" ref="Z10:Z15" si="4">ROUNDUP(SUM($AI$5:$AK$5)/$AD$6,0)</f>
        <v>1</v>
      </c>
      <c r="AA10" s="78">
        <f t="shared" si="0"/>
        <v>1</v>
      </c>
      <c r="AB10" s="78">
        <f t="shared" si="1"/>
        <v>1</v>
      </c>
      <c r="AC10" s="79"/>
      <c r="AD10" s="77">
        <f>H10*Z10*1.5</f>
        <v>0</v>
      </c>
      <c r="AE10" s="78">
        <f t="shared" si="2"/>
        <v>24</v>
      </c>
      <c r="AF10" s="78">
        <f t="shared" si="3"/>
        <v>0</v>
      </c>
      <c r="AG10" s="79"/>
      <c r="AI10" s="189" t="s">
        <v>55</v>
      </c>
      <c r="AM10" s="1" t="s">
        <v>0</v>
      </c>
      <c r="AN10" s="8"/>
    </row>
    <row r="11" spans="1:41" s="3" customFormat="1" ht="49.5" customHeight="1">
      <c r="A11" s="2"/>
      <c r="B11" s="150"/>
      <c r="C11" s="151" t="s">
        <v>56</v>
      </c>
      <c r="D11" s="151"/>
      <c r="E11" s="127" t="s">
        <v>57</v>
      </c>
      <c r="F11" s="231" t="s">
        <v>58</v>
      </c>
      <c r="G11" s="128" t="s">
        <v>45</v>
      </c>
      <c r="H11" s="152">
        <v>28</v>
      </c>
      <c r="I11" s="153"/>
      <c r="J11" s="153"/>
      <c r="K11" s="154"/>
      <c r="L11" s="155"/>
      <c r="M11" s="156"/>
      <c r="N11" s="155">
        <v>4.5</v>
      </c>
      <c r="O11" s="157">
        <v>4.5</v>
      </c>
      <c r="P11" s="156">
        <v>6</v>
      </c>
      <c r="Q11" s="161" t="s">
        <v>46</v>
      </c>
      <c r="R11" s="166" t="s">
        <v>47</v>
      </c>
      <c r="S11" s="164" t="s">
        <v>48</v>
      </c>
      <c r="T11" s="161" t="s">
        <v>46</v>
      </c>
      <c r="U11" s="166" t="s">
        <v>47</v>
      </c>
      <c r="V11" s="164" t="s">
        <v>48</v>
      </c>
      <c r="W11" s="127"/>
      <c r="X11" s="11"/>
      <c r="Y11" s="224"/>
      <c r="Z11" s="77">
        <f t="shared" si="4"/>
        <v>1</v>
      </c>
      <c r="AA11" s="78">
        <f t="shared" si="0"/>
        <v>1</v>
      </c>
      <c r="AB11" s="78">
        <f t="shared" si="1"/>
        <v>1</v>
      </c>
      <c r="AC11" s="79"/>
      <c r="AD11" s="77">
        <f t="shared" ref="AD11:AD14" si="5">H11*Z11*1.5</f>
        <v>42</v>
      </c>
      <c r="AE11" s="78">
        <f t="shared" ref="AE11:AE15" si="6">I11*AA11</f>
        <v>0</v>
      </c>
      <c r="AF11" s="78">
        <f t="shared" ref="AF11:AF15" si="7">J11*AB11</f>
        <v>0</v>
      </c>
      <c r="AG11" s="79"/>
      <c r="AI11" s="189"/>
      <c r="AM11" s="1"/>
      <c r="AN11" s="8"/>
    </row>
    <row r="12" spans="1:41" s="3" customFormat="1" ht="30" customHeight="1">
      <c r="A12" s="2"/>
      <c r="B12" s="150"/>
      <c r="C12" s="151" t="s">
        <v>59</v>
      </c>
      <c r="D12" s="151"/>
      <c r="E12" s="127" t="s">
        <v>57</v>
      </c>
      <c r="F12" s="232" t="s">
        <v>60</v>
      </c>
      <c r="G12" s="160" t="s">
        <v>45</v>
      </c>
      <c r="H12" s="161">
        <v>8</v>
      </c>
      <c r="I12" s="162"/>
      <c r="J12" s="162"/>
      <c r="K12" s="163"/>
      <c r="L12" s="161"/>
      <c r="M12" s="163"/>
      <c r="N12" s="161">
        <v>2</v>
      </c>
      <c r="O12" s="162">
        <v>2</v>
      </c>
      <c r="P12" s="163">
        <v>6</v>
      </c>
      <c r="Q12" s="161" t="s">
        <v>46</v>
      </c>
      <c r="R12" s="166" t="s">
        <v>47</v>
      </c>
      <c r="S12" s="164" t="s">
        <v>48</v>
      </c>
      <c r="T12" s="161" t="s">
        <v>46</v>
      </c>
      <c r="U12" s="166" t="s">
        <v>47</v>
      </c>
      <c r="V12" s="164" t="s">
        <v>48</v>
      </c>
      <c r="W12" s="159"/>
      <c r="X12" s="11"/>
      <c r="Y12" s="224"/>
      <c r="Z12" s="77">
        <f t="shared" si="4"/>
        <v>1</v>
      </c>
      <c r="AA12" s="78">
        <f t="shared" si="0"/>
        <v>1</v>
      </c>
      <c r="AB12" s="78">
        <f t="shared" si="1"/>
        <v>1</v>
      </c>
      <c r="AC12" s="79"/>
      <c r="AD12" s="77">
        <f t="shared" si="5"/>
        <v>12</v>
      </c>
      <c r="AE12" s="78">
        <f t="shared" si="6"/>
        <v>0</v>
      </c>
      <c r="AF12" s="78">
        <f t="shared" si="7"/>
        <v>0</v>
      </c>
      <c r="AG12" s="79"/>
      <c r="AI12" s="189"/>
      <c r="AM12" s="1"/>
      <c r="AN12" s="8"/>
    </row>
    <row r="13" spans="1:41" s="3" customFormat="1" ht="30" customHeight="1">
      <c r="A13" s="2"/>
      <c r="B13" s="150"/>
      <c r="C13" s="151" t="s">
        <v>61</v>
      </c>
      <c r="D13" s="151"/>
      <c r="E13" s="127" t="s">
        <v>62</v>
      </c>
      <c r="F13" s="232" t="s">
        <v>54</v>
      </c>
      <c r="G13" s="160" t="s">
        <v>45</v>
      </c>
      <c r="H13" s="161"/>
      <c r="I13" s="162">
        <v>33</v>
      </c>
      <c r="J13" s="162"/>
      <c r="K13" s="163"/>
      <c r="L13" s="161"/>
      <c r="M13" s="163"/>
      <c r="N13" s="161">
        <v>3</v>
      </c>
      <c r="O13" s="162">
        <v>3</v>
      </c>
      <c r="P13" s="163">
        <v>6</v>
      </c>
      <c r="Q13" s="161" t="s">
        <v>63</v>
      </c>
      <c r="R13" s="166" t="s">
        <v>47</v>
      </c>
      <c r="S13" s="164" t="s">
        <v>64</v>
      </c>
      <c r="T13" s="165" t="s">
        <v>46</v>
      </c>
      <c r="U13" s="166" t="s">
        <v>47</v>
      </c>
      <c r="V13" s="164" t="s">
        <v>48</v>
      </c>
      <c r="W13" s="159"/>
      <c r="X13" s="11"/>
      <c r="Y13" s="224"/>
      <c r="Z13" s="77">
        <f t="shared" si="4"/>
        <v>1</v>
      </c>
      <c r="AA13" s="78">
        <f t="shared" si="0"/>
        <v>1</v>
      </c>
      <c r="AB13" s="78">
        <f t="shared" si="1"/>
        <v>1</v>
      </c>
      <c r="AC13" s="79"/>
      <c r="AD13" s="77">
        <f t="shared" si="5"/>
        <v>0</v>
      </c>
      <c r="AE13" s="78">
        <f t="shared" si="6"/>
        <v>33</v>
      </c>
      <c r="AF13" s="78">
        <f t="shared" si="7"/>
        <v>0</v>
      </c>
      <c r="AG13" s="79"/>
      <c r="AI13" s="189"/>
      <c r="AM13" s="1"/>
      <c r="AN13" s="8"/>
    </row>
    <row r="14" spans="1:41" s="3" customFormat="1" ht="30" customHeight="1">
      <c r="A14" s="2"/>
      <c r="B14" s="150"/>
      <c r="C14" s="151" t="s">
        <v>65</v>
      </c>
      <c r="D14" s="151" t="s">
        <v>66</v>
      </c>
      <c r="E14" s="127" t="s">
        <v>67</v>
      </c>
      <c r="F14" s="231" t="s">
        <v>58</v>
      </c>
      <c r="G14" s="128" t="s">
        <v>45</v>
      </c>
      <c r="H14" s="152">
        <v>21</v>
      </c>
      <c r="I14" s="153"/>
      <c r="J14" s="153"/>
      <c r="K14" s="154"/>
      <c r="L14" s="155"/>
      <c r="M14" s="156"/>
      <c r="N14" s="155">
        <v>3.5</v>
      </c>
      <c r="O14" s="157">
        <v>3.5</v>
      </c>
      <c r="P14" s="156">
        <v>6</v>
      </c>
      <c r="Q14" s="161" t="s">
        <v>46</v>
      </c>
      <c r="R14" s="166" t="s">
        <v>47</v>
      </c>
      <c r="S14" s="164" t="s">
        <v>48</v>
      </c>
      <c r="T14" s="161" t="s">
        <v>46</v>
      </c>
      <c r="U14" s="166" t="s">
        <v>47</v>
      </c>
      <c r="V14" s="164" t="s">
        <v>48</v>
      </c>
      <c r="W14" s="127"/>
      <c r="X14" s="11"/>
      <c r="Y14" s="224"/>
      <c r="Z14" s="77">
        <f t="shared" si="4"/>
        <v>1</v>
      </c>
      <c r="AA14" s="78">
        <f t="shared" si="0"/>
        <v>1</v>
      </c>
      <c r="AB14" s="78">
        <f t="shared" si="1"/>
        <v>1</v>
      </c>
      <c r="AC14" s="79"/>
      <c r="AD14" s="77">
        <f t="shared" si="5"/>
        <v>31.5</v>
      </c>
      <c r="AE14" s="78">
        <f t="shared" si="6"/>
        <v>0</v>
      </c>
      <c r="AF14" s="78">
        <f t="shared" si="7"/>
        <v>0</v>
      </c>
      <c r="AG14" s="79"/>
      <c r="AI14" s="189"/>
      <c r="AM14" s="1"/>
      <c r="AN14" s="8"/>
    </row>
    <row r="15" spans="1:41" s="290" customFormat="1" ht="30" customHeight="1">
      <c r="A15" s="283"/>
      <c r="B15" s="284"/>
      <c r="C15" s="313" t="s">
        <v>68</v>
      </c>
      <c r="D15" s="331"/>
      <c r="E15" s="332" t="s">
        <v>69</v>
      </c>
      <c r="F15" s="333" t="s">
        <v>54</v>
      </c>
      <c r="G15" s="334" t="s">
        <v>45</v>
      </c>
      <c r="H15" s="335">
        <v>35</v>
      </c>
      <c r="I15" s="336"/>
      <c r="J15" s="336"/>
      <c r="K15" s="337"/>
      <c r="L15" s="335"/>
      <c r="M15" s="337"/>
      <c r="N15" s="335">
        <v>5.5</v>
      </c>
      <c r="O15" s="336">
        <v>5.5</v>
      </c>
      <c r="P15" s="337">
        <v>6</v>
      </c>
      <c r="Q15" s="310" t="s">
        <v>46</v>
      </c>
      <c r="R15" s="338" t="s">
        <v>47</v>
      </c>
      <c r="S15" s="339" t="s">
        <v>48</v>
      </c>
      <c r="T15" s="310" t="s">
        <v>46</v>
      </c>
      <c r="U15" s="338" t="s">
        <v>47</v>
      </c>
      <c r="V15" s="339" t="s">
        <v>48</v>
      </c>
      <c r="W15" s="332"/>
      <c r="X15" s="285"/>
      <c r="Y15" s="286"/>
      <c r="Z15" s="287">
        <f t="shared" si="4"/>
        <v>1</v>
      </c>
      <c r="AA15" s="288">
        <f t="shared" si="0"/>
        <v>1</v>
      </c>
      <c r="AB15" s="288">
        <f t="shared" si="1"/>
        <v>1</v>
      </c>
      <c r="AC15" s="289"/>
      <c r="AD15" s="287">
        <f>H15*Z15*1.5</f>
        <v>52.5</v>
      </c>
      <c r="AE15" s="288">
        <f t="shared" si="6"/>
        <v>0</v>
      </c>
      <c r="AF15" s="288">
        <f t="shared" si="7"/>
        <v>0</v>
      </c>
      <c r="AG15" s="289"/>
      <c r="AI15" s="291"/>
      <c r="AM15" s="292"/>
      <c r="AN15" s="283"/>
    </row>
    <row r="16" spans="1:41" s="3" customFormat="1" ht="30" customHeight="1">
      <c r="A16" s="2" t="s">
        <v>0</v>
      </c>
      <c r="B16" s="168"/>
      <c r="C16" s="169" t="s">
        <v>70</v>
      </c>
      <c r="D16" s="169"/>
      <c r="E16" s="170" t="s">
        <v>71</v>
      </c>
      <c r="F16" s="231" t="s">
        <v>54</v>
      </c>
      <c r="G16" s="171" t="s">
        <v>45</v>
      </c>
      <c r="H16" s="172">
        <v>16</v>
      </c>
      <c r="I16" s="173"/>
      <c r="J16" s="173"/>
      <c r="K16" s="174"/>
      <c r="L16" s="175"/>
      <c r="M16" s="176"/>
      <c r="N16" s="175">
        <v>1.5</v>
      </c>
      <c r="O16" s="177">
        <v>1.5</v>
      </c>
      <c r="P16" s="176">
        <v>6</v>
      </c>
      <c r="Q16" s="161" t="s">
        <v>46</v>
      </c>
      <c r="R16" s="166" t="s">
        <v>47</v>
      </c>
      <c r="S16" s="164" t="s">
        <v>48</v>
      </c>
      <c r="T16" s="161" t="s">
        <v>46</v>
      </c>
      <c r="U16" s="166" t="s">
        <v>47</v>
      </c>
      <c r="V16" s="164" t="s">
        <v>48</v>
      </c>
      <c r="W16" s="170"/>
      <c r="X16" s="11"/>
      <c r="Y16" s="58"/>
      <c r="Z16" s="80">
        <f>ROUNDUP(SUM($AI$5:$AK$5)/$AD$6,0)</f>
        <v>1</v>
      </c>
      <c r="AA16" s="81">
        <f t="shared" si="0"/>
        <v>1</v>
      </c>
      <c r="AB16" s="81">
        <f t="shared" si="1"/>
        <v>1</v>
      </c>
      <c r="AC16" s="82"/>
      <c r="AD16" s="80">
        <f>H16*Z16*1.5</f>
        <v>24</v>
      </c>
      <c r="AE16" s="81">
        <f>I16*AA16</f>
        <v>0</v>
      </c>
      <c r="AF16" s="81">
        <f>J16*AB16</f>
        <v>0</v>
      </c>
      <c r="AG16" s="82"/>
      <c r="AI16" s="26"/>
      <c r="AJ16" s="26"/>
      <c r="AK16" s="26"/>
      <c r="AL16" s="65"/>
      <c r="AM16" s="1" t="s">
        <v>0</v>
      </c>
      <c r="AN16" s="8"/>
    </row>
    <row r="17" spans="1:41" s="50" customFormat="1" ht="12.75">
      <c r="A17" s="140" t="s">
        <v>0</v>
      </c>
      <c r="B17" s="141"/>
      <c r="C17" s="141"/>
      <c r="D17" s="141"/>
      <c r="F17" s="16" t="s">
        <v>72</v>
      </c>
      <c r="G17" s="17">
        <f>SUM(H17:K17)</f>
        <v>214</v>
      </c>
      <c r="H17" s="18">
        <f>SUM(H8:H16)</f>
        <v>153</v>
      </c>
      <c r="I17" s="18">
        <f>SUM(I8:I16)</f>
        <v>61</v>
      </c>
      <c r="J17" s="18">
        <f>SUM(J8:J16)</f>
        <v>0</v>
      </c>
      <c r="K17" s="18">
        <f>SUM(K8:K16)</f>
        <v>0</v>
      </c>
      <c r="L17" s="20"/>
      <c r="M17" s="20"/>
      <c r="N17" s="20">
        <f>SUM(N8:N16)</f>
        <v>30</v>
      </c>
      <c r="O17" s="20">
        <f>SUM(O8:O16)</f>
        <v>30</v>
      </c>
      <c r="P17" s="20"/>
      <c r="Q17" s="21"/>
      <c r="R17" s="145"/>
      <c r="S17" s="145"/>
      <c r="T17" s="145"/>
      <c r="U17" s="145"/>
      <c r="V17" s="145"/>
      <c r="W17" s="146"/>
      <c r="X17" s="146"/>
      <c r="Y17" s="143"/>
      <c r="Z17" s="143"/>
      <c r="AA17" s="143"/>
      <c r="AB17" s="143"/>
      <c r="AD17" s="201" t="s">
        <v>73</v>
      </c>
      <c r="AE17" s="202">
        <f>SUM(AD8:AF16)</f>
        <v>290.5</v>
      </c>
      <c r="AF17" s="203" t="s">
        <v>74</v>
      </c>
      <c r="AG17" s="204">
        <f>SUM(AG8:AG16)</f>
        <v>0</v>
      </c>
      <c r="AI17" s="180"/>
      <c r="AJ17" s="180"/>
      <c r="AK17" s="147"/>
      <c r="AL17" s="66"/>
      <c r="AM17" s="181" t="s">
        <v>0</v>
      </c>
      <c r="AN17" s="148"/>
    </row>
    <row r="18" spans="1:41" s="3" customFormat="1" ht="18" customHeight="1">
      <c r="A18" s="2" t="s">
        <v>39</v>
      </c>
      <c r="B18" s="149" t="s">
        <v>75</v>
      </c>
      <c r="C18" s="119"/>
      <c r="D18" s="119"/>
      <c r="E18" s="119"/>
      <c r="F18" s="119"/>
      <c r="G18" s="119"/>
      <c r="H18" s="120"/>
      <c r="I18" s="121"/>
      <c r="J18" s="121"/>
      <c r="K18" s="121"/>
      <c r="L18" s="121"/>
      <c r="M18" s="124"/>
      <c r="N18" s="124"/>
      <c r="O18" s="124"/>
      <c r="P18" s="124"/>
      <c r="Q18" s="124"/>
      <c r="R18" s="123"/>
      <c r="S18" s="123"/>
      <c r="T18" s="124"/>
      <c r="U18" s="123"/>
      <c r="V18" s="123"/>
      <c r="W18" s="125"/>
      <c r="X18" s="126"/>
      <c r="Y18" s="185" t="s">
        <v>76</v>
      </c>
      <c r="Z18" s="188"/>
      <c r="AA18" s="83"/>
      <c r="AB18" s="83"/>
      <c r="AC18" s="83"/>
      <c r="AD18" s="83"/>
      <c r="AE18" s="83"/>
      <c r="AF18" s="83"/>
      <c r="AG18" s="84"/>
      <c r="AI18" s="343" t="s">
        <v>41</v>
      </c>
      <c r="AJ18" s="343"/>
      <c r="AK18" s="343"/>
      <c r="AN18" s="139" t="s">
        <v>0</v>
      </c>
      <c r="AO18" s="8"/>
    </row>
    <row r="19" spans="1:41" s="3" customFormat="1" ht="30" customHeight="1">
      <c r="A19" s="2"/>
      <c r="B19" s="150"/>
      <c r="C19" s="151" t="s">
        <v>77</v>
      </c>
      <c r="D19" s="183"/>
      <c r="E19" s="159"/>
      <c r="F19" s="159"/>
      <c r="G19" s="160"/>
      <c r="H19" s="161"/>
      <c r="I19" s="162"/>
      <c r="J19" s="162"/>
      <c r="K19" s="163"/>
      <c r="L19" s="161"/>
      <c r="M19" s="163"/>
      <c r="N19" s="161"/>
      <c r="O19" s="162"/>
      <c r="P19" s="163"/>
      <c r="Q19" s="161"/>
      <c r="R19" s="162"/>
      <c r="S19" s="164"/>
      <c r="T19" s="165"/>
      <c r="U19" s="166"/>
      <c r="V19" s="167"/>
      <c r="W19" s="159"/>
      <c r="X19" s="7"/>
      <c r="Y19" s="205"/>
      <c r="Z19" s="77">
        <f>ROUNDUP(SUM($AI$5:$AK$5)*Y19/$AD$6,0)</f>
        <v>0</v>
      </c>
      <c r="AA19" s="78">
        <f>ROUNDUP(SUM($AI$5:$AK$5)*Y19/$AE$6,0)</f>
        <v>0</v>
      </c>
      <c r="AB19" s="78">
        <f>ROUNDUP(SUM($AI$5:$AK$5)*Y19/$AF$6,0)</f>
        <v>0</v>
      </c>
      <c r="AC19" s="79"/>
      <c r="AD19" s="77">
        <f t="shared" ref="AD19:AD21" si="8">H19*Z19*1.5</f>
        <v>0</v>
      </c>
      <c r="AE19" s="78">
        <f t="shared" ref="AE19:AE21" si="9">I19*AA19</f>
        <v>0</v>
      </c>
      <c r="AF19" s="78">
        <f t="shared" ref="AF19:AF21" si="10">J19*AB19</f>
        <v>0</v>
      </c>
      <c r="AG19" s="79"/>
      <c r="AI19" s="189" t="s">
        <v>51</v>
      </c>
      <c r="AJ19" s="196"/>
      <c r="AK19" s="196"/>
      <c r="AL19" s="66"/>
      <c r="AM19" s="1" t="s">
        <v>0</v>
      </c>
      <c r="AN19" s="8"/>
    </row>
    <row r="20" spans="1:41" s="3" customFormat="1" ht="30" customHeight="1">
      <c r="A20" s="2"/>
      <c r="B20" s="150"/>
      <c r="C20" s="151" t="s">
        <v>78</v>
      </c>
      <c r="D20" s="183"/>
      <c r="E20" s="159"/>
      <c r="F20" s="159"/>
      <c r="G20" s="160"/>
      <c r="H20" s="161"/>
      <c r="I20" s="162"/>
      <c r="J20" s="162"/>
      <c r="K20" s="163"/>
      <c r="L20" s="161"/>
      <c r="M20" s="163"/>
      <c r="N20" s="161"/>
      <c r="O20" s="162"/>
      <c r="P20" s="163"/>
      <c r="Q20" s="161"/>
      <c r="R20" s="166"/>
      <c r="S20" s="164"/>
      <c r="T20" s="165"/>
      <c r="U20" s="166"/>
      <c r="V20" s="167"/>
      <c r="W20" s="159"/>
      <c r="X20" s="7"/>
      <c r="Y20" s="205"/>
      <c r="Z20" s="77">
        <f t="shared" ref="Z20:Z21" si="11">ROUNDUP(SUM($AI$5:$AK$5)*Y20/$AD$6,0)</f>
        <v>0</v>
      </c>
      <c r="AA20" s="78">
        <f t="shared" ref="AA20:AA21" si="12">ROUNDUP(SUM($AI$5:$AK$5)*Y20/$AE$6,0)</f>
        <v>0</v>
      </c>
      <c r="AB20" s="78">
        <f t="shared" ref="AB20:AB21" si="13">ROUNDUP(SUM($AI$5:$AK$5)*Y20/$AF$6,0)</f>
        <v>0</v>
      </c>
      <c r="AC20" s="79"/>
      <c r="AD20" s="77">
        <f t="shared" si="8"/>
        <v>0</v>
      </c>
      <c r="AE20" s="78">
        <f t="shared" si="9"/>
        <v>0</v>
      </c>
      <c r="AF20" s="78">
        <f t="shared" si="10"/>
        <v>0</v>
      </c>
      <c r="AG20" s="79"/>
      <c r="AI20" s="189" t="s">
        <v>55</v>
      </c>
      <c r="AM20" s="1" t="s">
        <v>0</v>
      </c>
      <c r="AN20" s="8"/>
    </row>
    <row r="21" spans="1:41" s="3" customFormat="1" ht="30" customHeight="1">
      <c r="A21" s="2" t="s">
        <v>0</v>
      </c>
      <c r="B21" s="168"/>
      <c r="C21" s="169" t="s">
        <v>79</v>
      </c>
      <c r="D21" s="184"/>
      <c r="E21" s="170"/>
      <c r="F21" s="170"/>
      <c r="G21" s="171"/>
      <c r="H21" s="172"/>
      <c r="I21" s="173"/>
      <c r="J21" s="173"/>
      <c r="K21" s="174"/>
      <c r="L21" s="175"/>
      <c r="M21" s="176"/>
      <c r="N21" s="175"/>
      <c r="O21" s="177"/>
      <c r="P21" s="176"/>
      <c r="Q21" s="175"/>
      <c r="R21" s="177"/>
      <c r="S21" s="178"/>
      <c r="T21" s="175"/>
      <c r="U21" s="177"/>
      <c r="V21" s="178"/>
      <c r="W21" s="170"/>
      <c r="X21" s="7"/>
      <c r="Y21" s="206"/>
      <c r="Z21" s="80">
        <f t="shared" si="11"/>
        <v>0</v>
      </c>
      <c r="AA21" s="81">
        <f t="shared" si="12"/>
        <v>0</v>
      </c>
      <c r="AB21" s="81">
        <f t="shared" si="13"/>
        <v>0</v>
      </c>
      <c r="AC21" s="82"/>
      <c r="AD21" s="80">
        <f t="shared" si="8"/>
        <v>0</v>
      </c>
      <c r="AE21" s="81">
        <f t="shared" si="9"/>
        <v>0</v>
      </c>
      <c r="AF21" s="81">
        <f t="shared" si="10"/>
        <v>0</v>
      </c>
      <c r="AG21" s="82"/>
      <c r="AM21" s="1" t="s">
        <v>0</v>
      </c>
      <c r="AN21" s="8"/>
    </row>
    <row r="22" spans="1:41" s="3" customFormat="1">
      <c r="A22" s="2" t="s">
        <v>0</v>
      </c>
      <c r="B22" s="19"/>
      <c r="C22" s="19"/>
      <c r="D22" s="19"/>
      <c r="F22" s="16" t="s">
        <v>80</v>
      </c>
      <c r="G22" s="17">
        <f>SUM(H22:K22)</f>
        <v>0</v>
      </c>
      <c r="H22" s="18">
        <f>SUM(H19:H21)</f>
        <v>0</v>
      </c>
      <c r="I22" s="18">
        <f t="shared" ref="I22:K22" si="14">SUM(I19:I21)</f>
        <v>0</v>
      </c>
      <c r="J22" s="18">
        <f t="shared" si="14"/>
        <v>0</v>
      </c>
      <c r="K22" s="18">
        <f t="shared" si="14"/>
        <v>0</v>
      </c>
      <c r="L22" s="20"/>
      <c r="M22" s="20"/>
      <c r="N22" s="20">
        <f t="shared" ref="N22" si="15">SUM(N19:N21)</f>
        <v>0</v>
      </c>
      <c r="O22" s="20">
        <f t="shared" ref="O22" si="16">SUM(O19:O21)</f>
        <v>0</v>
      </c>
      <c r="P22" s="20"/>
      <c r="Q22" s="21"/>
      <c r="R22" s="21"/>
      <c r="S22" s="21"/>
      <c r="T22" s="21"/>
      <c r="U22" s="21"/>
      <c r="V22" s="21"/>
      <c r="W22" s="36"/>
      <c r="X22" s="36"/>
      <c r="Y22" s="18"/>
      <c r="Z22" s="18"/>
      <c r="AA22" s="18"/>
      <c r="AB22" s="143"/>
      <c r="AD22" s="142" t="s">
        <v>81</v>
      </c>
      <c r="AE22" s="202">
        <f>SUM(AD18:AF21)</f>
        <v>0</v>
      </c>
      <c r="AF22" s="203" t="s">
        <v>74</v>
      </c>
      <c r="AG22" s="204">
        <f>SUM(AG18:AG21)</f>
        <v>0</v>
      </c>
      <c r="AK22" s="15"/>
      <c r="AL22" s="67"/>
      <c r="AM22" s="1" t="s">
        <v>0</v>
      </c>
      <c r="AN22" s="8"/>
    </row>
    <row r="23" spans="1:41" s="50" customFormat="1" ht="12.75">
      <c r="A23" s="140"/>
      <c r="B23" s="145"/>
      <c r="D23" s="198"/>
      <c r="F23" s="179" t="s">
        <v>82</v>
      </c>
      <c r="G23" s="199">
        <f t="shared" ref="G23:J23" si="17">G22+G17</f>
        <v>214</v>
      </c>
      <c r="H23" s="198">
        <f>H22+H17</f>
        <v>153</v>
      </c>
      <c r="I23" s="198">
        <f t="shared" si="17"/>
        <v>61</v>
      </c>
      <c r="J23" s="198">
        <f t="shared" si="17"/>
        <v>0</v>
      </c>
      <c r="K23" s="198">
        <f>K22+K17</f>
        <v>0</v>
      </c>
      <c r="L23" s="198"/>
      <c r="M23" s="198"/>
      <c r="N23" s="199">
        <f t="shared" ref="N23:O23" si="18">N22+N17</f>
        <v>30</v>
      </c>
      <c r="O23" s="199">
        <f t="shared" si="18"/>
        <v>30</v>
      </c>
      <c r="P23" s="198"/>
      <c r="Q23" s="146"/>
      <c r="S23" s="146"/>
      <c r="T23" s="145"/>
      <c r="U23" s="145"/>
      <c r="V23" s="146"/>
      <c r="W23" s="146"/>
      <c r="X23" s="146"/>
      <c r="Y23" s="143"/>
      <c r="Z23" s="143"/>
      <c r="AA23" s="143"/>
      <c r="AB23" s="143"/>
      <c r="AC23" s="142"/>
      <c r="AD23" s="179" t="s">
        <v>83</v>
      </c>
      <c r="AE23" s="207">
        <f t="shared" ref="AE23" si="19">AE22+AE17</f>
        <v>290.5</v>
      </c>
      <c r="AF23" s="144" t="s">
        <v>84</v>
      </c>
      <c r="AG23" s="182">
        <f t="shared" ref="AG23" si="20">AG22+AG17</f>
        <v>0</v>
      </c>
      <c r="AI23" s="341">
        <f>AE23+AG23</f>
        <v>290.5</v>
      </c>
      <c r="AJ23" s="342"/>
      <c r="AK23" s="147"/>
      <c r="AL23" s="147"/>
      <c r="AM23" s="200"/>
      <c r="AN23" s="148"/>
    </row>
    <row r="24" spans="1:41" s="3" customFormat="1" ht="18.75">
      <c r="A24" s="2"/>
      <c r="B24" s="21"/>
      <c r="C24" s="72" t="s">
        <v>85</v>
      </c>
      <c r="D24" s="21"/>
      <c r="E24" s="16"/>
      <c r="F24" s="16"/>
      <c r="G24" s="20"/>
      <c r="H24" s="18"/>
      <c r="I24" s="18"/>
      <c r="J24" s="18"/>
      <c r="K24" s="18"/>
      <c r="L24" s="18"/>
      <c r="M24" s="18"/>
      <c r="N24" s="18"/>
      <c r="O24" s="18"/>
      <c r="P24" s="18"/>
      <c r="Q24" s="24"/>
      <c r="S24" s="43"/>
      <c r="T24" s="23"/>
      <c r="U24" s="23"/>
      <c r="V24" s="22"/>
      <c r="W24" s="36"/>
      <c r="X24" s="36"/>
      <c r="Y24" s="18"/>
      <c r="Z24" s="18"/>
      <c r="AA24" s="18"/>
      <c r="AB24" s="18"/>
      <c r="AC24" s="18"/>
      <c r="AD24" s="20"/>
      <c r="AE24" s="18"/>
      <c r="AF24" s="18"/>
      <c r="AG24" s="18"/>
      <c r="AI24" s="15"/>
      <c r="AJ24" s="15"/>
      <c r="AK24" s="15"/>
      <c r="AL24" s="15"/>
      <c r="AM24" s="39"/>
      <c r="AN24" s="8"/>
    </row>
    <row r="25" spans="1:41">
      <c r="B25" s="13"/>
      <c r="C25" s="13"/>
      <c r="D25" s="13"/>
      <c r="E25" s="13"/>
      <c r="F25" s="13"/>
      <c r="G25" s="13"/>
      <c r="H25" s="28"/>
      <c r="I25" s="28"/>
      <c r="J25" s="28"/>
      <c r="K25" s="28"/>
      <c r="L25" s="13"/>
      <c r="M25" s="13"/>
      <c r="N25" s="13"/>
      <c r="O25" s="13"/>
      <c r="P25" s="13"/>
      <c r="Q25" s="13"/>
      <c r="R25" s="13"/>
      <c r="S25" s="14"/>
      <c r="T25" s="13"/>
      <c r="U25" s="13"/>
      <c r="V25" s="13"/>
      <c r="W25" s="13"/>
      <c r="X25" s="13"/>
      <c r="Y25" s="14"/>
      <c r="Z25" s="38"/>
      <c r="AA25" s="38"/>
      <c r="AB25" s="38"/>
      <c r="AC25" s="38"/>
      <c r="AD25" s="28"/>
      <c r="AE25" s="28"/>
      <c r="AF25" s="28"/>
      <c r="AG25" s="28"/>
      <c r="AI25" s="13"/>
      <c r="AJ25" s="13"/>
      <c r="AK25" s="13"/>
      <c r="AL25" s="68"/>
      <c r="AM25" s="13"/>
    </row>
    <row r="26" spans="1:41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8"/>
      <c r="AM26" s="13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8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8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8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8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8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8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8"/>
    </row>
  </sheetData>
  <autoFilter ref="A1:AW1" xr:uid="{00000000-0009-0000-0000-000001000000}"/>
  <mergeCells count="10">
    <mergeCell ref="AI23:AJ23"/>
    <mergeCell ref="AI7:AK8"/>
    <mergeCell ref="AI18:AK18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AO325"/>
  <sheetViews>
    <sheetView showGridLines="0" zoomScaleNormal="100" zoomScaleSheetLayoutView="98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8.7109375" style="3" customWidth="1"/>
    <col min="5" max="5" width="18.140625" style="26" customWidth="1"/>
    <col min="6" max="6" width="21.570312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7.7109375" style="26" customWidth="1" outlineLevel="1"/>
    <col min="18" max="18" width="14.5703125" style="26" customWidth="1" outlineLevel="1"/>
    <col min="19" max="19" width="24" style="26" customWidth="1" outlineLevel="1"/>
    <col min="20" max="20" width="7.85546875" style="27" customWidth="1" outlineLevel="1"/>
    <col min="21" max="21" width="17.570312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" t="s">
        <v>2</v>
      </c>
      <c r="R2" s="5"/>
      <c r="S2" s="10"/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47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33"/>
      <c r="O3" s="10"/>
      <c r="P3" s="10"/>
      <c r="Q3" s="11" t="s">
        <v>5</v>
      </c>
      <c r="R3" s="10"/>
      <c r="S3" s="10"/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86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47" t="s">
        <v>8</v>
      </c>
      <c r="H4" s="348"/>
      <c r="I4" s="348"/>
      <c r="J4" s="348"/>
      <c r="K4" s="349"/>
      <c r="L4" s="350" t="s">
        <v>9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5" t="s">
        <v>10</v>
      </c>
      <c r="Z4" s="353" t="s">
        <v>11</v>
      </c>
      <c r="AA4" s="353"/>
      <c r="AB4" s="353"/>
      <c r="AC4" s="354"/>
      <c r="AD4" s="193"/>
      <c r="AE4" s="134" t="s">
        <v>12</v>
      </c>
      <c r="AF4" s="129"/>
      <c r="AG4" s="194"/>
      <c r="AH4" s="15"/>
      <c r="AI4" s="64" t="s">
        <v>13</v>
      </c>
      <c r="AJ4" s="64" t="s">
        <v>14</v>
      </c>
      <c r="AK4" s="64" t="s">
        <v>15</v>
      </c>
      <c r="AL4" s="147"/>
      <c r="AM4" s="1" t="s">
        <v>0</v>
      </c>
      <c r="AN4" s="8"/>
    </row>
    <row r="5" spans="1:41" ht="21" customHeight="1">
      <c r="A5" s="2" t="s">
        <v>0</v>
      </c>
      <c r="B5" s="25" t="s">
        <v>87</v>
      </c>
      <c r="C5" s="25"/>
      <c r="D5" s="25"/>
      <c r="E5" s="41"/>
      <c r="F5" s="41"/>
      <c r="G5" s="355" t="s">
        <v>17</v>
      </c>
      <c r="H5" s="356"/>
      <c r="I5" s="356"/>
      <c r="J5" s="356"/>
      <c r="K5" s="357"/>
      <c r="L5" s="358" t="s">
        <v>18</v>
      </c>
      <c r="M5" s="359"/>
      <c r="N5" s="359"/>
      <c r="O5" s="359"/>
      <c r="P5" s="360"/>
      <c r="Q5" s="345" t="s">
        <v>19</v>
      </c>
      <c r="R5" s="345"/>
      <c r="S5" s="361"/>
      <c r="T5" s="344" t="s">
        <v>20</v>
      </c>
      <c r="U5" s="345"/>
      <c r="V5" s="346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25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9" t="s">
        <v>21</v>
      </c>
      <c r="C6" s="70"/>
      <c r="D6" s="71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0" t="s">
        <v>29</v>
      </c>
      <c r="M6" s="111" t="s">
        <v>30</v>
      </c>
      <c r="N6" s="112" t="s">
        <v>31</v>
      </c>
      <c r="O6" s="113" t="s">
        <v>32</v>
      </c>
      <c r="P6" s="114" t="s">
        <v>33</v>
      </c>
      <c r="Q6" s="115" t="s">
        <v>34</v>
      </c>
      <c r="R6" s="115" t="s">
        <v>35</v>
      </c>
      <c r="S6" s="115" t="s">
        <v>36</v>
      </c>
      <c r="T6" s="116" t="s">
        <v>34</v>
      </c>
      <c r="U6" s="115" t="s">
        <v>35</v>
      </c>
      <c r="V6" s="117" t="s">
        <v>36</v>
      </c>
      <c r="W6" s="46" t="s">
        <v>37</v>
      </c>
      <c r="X6" s="11"/>
      <c r="Y6" s="187"/>
      <c r="Z6" s="131" t="s">
        <v>25</v>
      </c>
      <c r="AA6" s="131" t="s">
        <v>26</v>
      </c>
      <c r="AB6" s="131" t="s">
        <v>27</v>
      </c>
      <c r="AC6" s="133" t="s">
        <v>38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>
      <c r="A7" s="2" t="s">
        <v>39</v>
      </c>
      <c r="B7" s="149" t="s">
        <v>40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43" t="s">
        <v>41</v>
      </c>
      <c r="AJ7" s="343"/>
      <c r="AK7" s="343"/>
      <c r="AN7" s="139" t="s">
        <v>0</v>
      </c>
      <c r="AO7" s="8"/>
    </row>
    <row r="8" spans="1:41" s="3" customFormat="1" ht="30" customHeight="1">
      <c r="A8" s="2"/>
      <c r="B8" s="150"/>
      <c r="C8" s="151" t="s">
        <v>88</v>
      </c>
      <c r="D8" s="151"/>
      <c r="E8" s="127" t="s">
        <v>43</v>
      </c>
      <c r="F8" s="231" t="s">
        <v>44</v>
      </c>
      <c r="G8" s="128" t="s">
        <v>89</v>
      </c>
      <c r="H8" s="152">
        <v>40</v>
      </c>
      <c r="I8" s="153"/>
      <c r="J8" s="153"/>
      <c r="K8" s="154"/>
      <c r="L8" s="155"/>
      <c r="M8" s="156"/>
      <c r="N8" s="155">
        <v>4</v>
      </c>
      <c r="O8" s="157">
        <v>4</v>
      </c>
      <c r="P8" s="156">
        <v>6</v>
      </c>
      <c r="Q8" s="161" t="s">
        <v>46</v>
      </c>
      <c r="R8" s="166" t="s">
        <v>47</v>
      </c>
      <c r="S8" s="164" t="s">
        <v>48</v>
      </c>
      <c r="T8" s="155" t="s">
        <v>46</v>
      </c>
      <c r="U8" s="166" t="s">
        <v>47</v>
      </c>
      <c r="V8" s="158" t="s">
        <v>48</v>
      </c>
      <c r="W8" s="127"/>
      <c r="X8" s="11"/>
      <c r="Y8" s="57"/>
      <c r="Z8" s="74">
        <f>ROUNDUP(SUM($AI$5:$AK$5)/$AD$6,0)</f>
        <v>1</v>
      </c>
      <c r="AA8" s="75">
        <f>ROUNDUP(SUM($AI$5:$AK$5)/$AE$6,0)</f>
        <v>1</v>
      </c>
      <c r="AB8" s="75">
        <f>ROUNDUP(SUM($AI$5:$AK$5)/$AF$6,0)</f>
        <v>2</v>
      </c>
      <c r="AC8" s="76"/>
      <c r="AD8" s="74">
        <f>H8*Z8*1.5</f>
        <v>60</v>
      </c>
      <c r="AE8" s="75">
        <f>I8*AA8</f>
        <v>0</v>
      </c>
      <c r="AF8" s="75">
        <f>J8*AB8</f>
        <v>0</v>
      </c>
      <c r="AG8" s="76"/>
      <c r="AI8" s="343"/>
      <c r="AJ8" s="343"/>
      <c r="AK8" s="343"/>
      <c r="AL8" s="66"/>
      <c r="AM8" s="1" t="s">
        <v>0</v>
      </c>
      <c r="AN8" s="8"/>
    </row>
    <row r="9" spans="1:41" s="3" customFormat="1" ht="30" customHeight="1">
      <c r="A9" s="2" t="s">
        <v>39</v>
      </c>
      <c r="B9" s="150"/>
      <c r="C9" s="151" t="s">
        <v>90</v>
      </c>
      <c r="D9" s="151"/>
      <c r="E9" s="159" t="s">
        <v>91</v>
      </c>
      <c r="F9" s="231" t="s">
        <v>58</v>
      </c>
      <c r="G9" s="160" t="s">
        <v>89</v>
      </c>
      <c r="H9" s="161">
        <v>24</v>
      </c>
      <c r="I9" s="162"/>
      <c r="J9" s="162"/>
      <c r="K9" s="163"/>
      <c r="L9" s="161"/>
      <c r="M9" s="163"/>
      <c r="N9" s="161">
        <v>4</v>
      </c>
      <c r="O9" s="162">
        <v>4</v>
      </c>
      <c r="P9" s="163">
        <v>6</v>
      </c>
      <c r="Q9" s="161" t="s">
        <v>46</v>
      </c>
      <c r="R9" s="166" t="s">
        <v>47</v>
      </c>
      <c r="S9" s="164" t="s">
        <v>48</v>
      </c>
      <c r="T9" s="161" t="s">
        <v>46</v>
      </c>
      <c r="U9" s="166" t="s">
        <v>47</v>
      </c>
      <c r="V9" s="164" t="s">
        <v>48</v>
      </c>
      <c r="W9" s="159"/>
      <c r="X9" s="11"/>
      <c r="Y9" s="73"/>
      <c r="Z9" s="77">
        <f>ROUNDUP(SUM($AI$5:$AK$5)/$AD$6,0)</f>
        <v>1</v>
      </c>
      <c r="AA9" s="78">
        <f t="shared" ref="AA9:AA15" si="0">ROUNDUP(SUM($AI$5:$AK$5)/$AE$6,0)</f>
        <v>1</v>
      </c>
      <c r="AB9" s="78">
        <f t="shared" ref="AB9:AB15" si="1">ROUNDUP(SUM($AI$5:$AK$5)/$AF$6,0)</f>
        <v>2</v>
      </c>
      <c r="AC9" s="79"/>
      <c r="AD9" s="77">
        <f>H9*Z9*1.5</f>
        <v>36</v>
      </c>
      <c r="AE9" s="78">
        <f t="shared" ref="AE9:AF15" si="2">I9*AA9</f>
        <v>0</v>
      </c>
      <c r="AF9" s="78">
        <f t="shared" si="2"/>
        <v>0</v>
      </c>
      <c r="AG9" s="79"/>
      <c r="AI9" s="189" t="s">
        <v>51</v>
      </c>
      <c r="AM9" s="1" t="s">
        <v>0</v>
      </c>
      <c r="AN9" s="8"/>
    </row>
    <row r="10" spans="1:41" s="3" customFormat="1" ht="30" customHeight="1">
      <c r="A10" s="2"/>
      <c r="B10" s="150"/>
      <c r="C10" s="151" t="s">
        <v>92</v>
      </c>
      <c r="D10" s="151"/>
      <c r="E10" s="127" t="s">
        <v>93</v>
      </c>
      <c r="F10" s="231" t="s">
        <v>44</v>
      </c>
      <c r="G10" s="128" t="s">
        <v>89</v>
      </c>
      <c r="H10" s="152">
        <v>21</v>
      </c>
      <c r="I10" s="153"/>
      <c r="J10" s="153"/>
      <c r="K10" s="154"/>
      <c r="L10" s="155"/>
      <c r="M10" s="156"/>
      <c r="N10" s="155">
        <v>2.5</v>
      </c>
      <c r="O10" s="157">
        <v>2.5</v>
      </c>
      <c r="P10" s="156">
        <v>6</v>
      </c>
      <c r="Q10" s="161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27"/>
      <c r="X10" s="11"/>
      <c r="Y10" s="224"/>
      <c r="Z10" s="77">
        <f t="shared" ref="Z10:Z15" si="3">ROUNDUP(SUM($AI$5:$AK$5)/$AD$6,0)</f>
        <v>1</v>
      </c>
      <c r="AA10" s="78">
        <f t="shared" si="0"/>
        <v>1</v>
      </c>
      <c r="AB10" s="78">
        <f t="shared" si="1"/>
        <v>2</v>
      </c>
      <c r="AC10" s="79"/>
      <c r="AD10" s="77">
        <f t="shared" ref="AD10:AD15" si="4">H10*Z10*1.5</f>
        <v>31.5</v>
      </c>
      <c r="AE10" s="78">
        <f t="shared" si="2"/>
        <v>0</v>
      </c>
      <c r="AF10" s="78">
        <f t="shared" si="2"/>
        <v>0</v>
      </c>
      <c r="AG10" s="79"/>
      <c r="AI10" s="189"/>
      <c r="AM10" s="1"/>
      <c r="AN10" s="8"/>
    </row>
    <row r="11" spans="1:41" s="3" customFormat="1" ht="30" customHeight="1">
      <c r="A11" s="2"/>
      <c r="B11" s="150"/>
      <c r="C11" s="151" t="s">
        <v>94</v>
      </c>
      <c r="D11" s="151"/>
      <c r="E11" s="127" t="s">
        <v>95</v>
      </c>
      <c r="F11" s="231" t="s">
        <v>44</v>
      </c>
      <c r="G11" s="160" t="s">
        <v>89</v>
      </c>
      <c r="H11" s="161">
        <v>24</v>
      </c>
      <c r="I11" s="162"/>
      <c r="J11" s="162"/>
      <c r="K11" s="163"/>
      <c r="L11" s="161"/>
      <c r="M11" s="163"/>
      <c r="N11" s="161">
        <v>2.5</v>
      </c>
      <c r="O11" s="162">
        <v>2.5</v>
      </c>
      <c r="P11" s="163">
        <v>6</v>
      </c>
      <c r="Q11" s="161" t="s">
        <v>46</v>
      </c>
      <c r="R11" s="166" t="s">
        <v>47</v>
      </c>
      <c r="S11" s="164" t="s">
        <v>48</v>
      </c>
      <c r="T11" s="161" t="s">
        <v>46</v>
      </c>
      <c r="U11" s="166" t="s">
        <v>47</v>
      </c>
      <c r="V11" s="164" t="s">
        <v>48</v>
      </c>
      <c r="W11" s="159"/>
      <c r="X11" s="11"/>
      <c r="Y11" s="224"/>
      <c r="Z11" s="77">
        <f t="shared" si="3"/>
        <v>1</v>
      </c>
      <c r="AA11" s="78">
        <f t="shared" si="0"/>
        <v>1</v>
      </c>
      <c r="AB11" s="78">
        <f t="shared" si="1"/>
        <v>2</v>
      </c>
      <c r="AC11" s="79"/>
      <c r="AD11" s="77">
        <f t="shared" si="4"/>
        <v>36</v>
      </c>
      <c r="AE11" s="78">
        <f t="shared" si="2"/>
        <v>0</v>
      </c>
      <c r="AF11" s="78">
        <f t="shared" si="2"/>
        <v>0</v>
      </c>
      <c r="AG11" s="79"/>
      <c r="AI11" s="189"/>
      <c r="AM11" s="1"/>
      <c r="AN11" s="8"/>
    </row>
    <row r="12" spans="1:41" s="3" customFormat="1" ht="30" customHeight="1">
      <c r="A12" s="2"/>
      <c r="B12" s="150"/>
      <c r="C12" s="151" t="s">
        <v>96</v>
      </c>
      <c r="D12" s="151"/>
      <c r="E12" s="159" t="s">
        <v>97</v>
      </c>
      <c r="F12" s="231" t="s">
        <v>58</v>
      </c>
      <c r="G12" s="160" t="s">
        <v>89</v>
      </c>
      <c r="H12" s="161">
        <v>21</v>
      </c>
      <c r="I12" s="162"/>
      <c r="J12" s="162"/>
      <c r="K12" s="163"/>
      <c r="L12" s="161"/>
      <c r="M12" s="163"/>
      <c r="N12" s="161">
        <v>2.5</v>
      </c>
      <c r="O12" s="162">
        <v>2.5</v>
      </c>
      <c r="P12" s="163">
        <v>6</v>
      </c>
      <c r="Q12" s="161" t="s">
        <v>46</v>
      </c>
      <c r="R12" s="166" t="s">
        <v>47</v>
      </c>
      <c r="S12" s="164" t="s">
        <v>48</v>
      </c>
      <c r="T12" s="165" t="s">
        <v>46</v>
      </c>
      <c r="U12" s="166" t="s">
        <v>47</v>
      </c>
      <c r="V12" s="164" t="s">
        <v>64</v>
      </c>
      <c r="W12" s="159"/>
      <c r="X12" s="11"/>
      <c r="Y12" s="224"/>
      <c r="Z12" s="77">
        <f t="shared" si="3"/>
        <v>1</v>
      </c>
      <c r="AA12" s="78">
        <f t="shared" si="0"/>
        <v>1</v>
      </c>
      <c r="AB12" s="78">
        <f t="shared" si="1"/>
        <v>2</v>
      </c>
      <c r="AC12" s="79"/>
      <c r="AD12" s="77">
        <f>H12*Z12*1.5</f>
        <v>31.5</v>
      </c>
      <c r="AE12" s="78">
        <f>I12*AA12</f>
        <v>0</v>
      </c>
      <c r="AF12" s="78">
        <f>J12*AB12</f>
        <v>0</v>
      </c>
      <c r="AG12" s="79"/>
      <c r="AI12" s="189"/>
      <c r="AM12" s="1"/>
      <c r="AN12" s="8"/>
    </row>
    <row r="13" spans="1:41" s="3" customFormat="1" ht="30" customHeight="1">
      <c r="A13" s="2"/>
      <c r="B13" s="150"/>
      <c r="C13" s="151" t="s">
        <v>98</v>
      </c>
      <c r="D13" s="151"/>
      <c r="E13" s="159" t="s">
        <v>53</v>
      </c>
      <c r="F13" s="231" t="s">
        <v>54</v>
      </c>
      <c r="G13" s="160" t="s">
        <v>89</v>
      </c>
      <c r="H13" s="161">
        <v>24</v>
      </c>
      <c r="I13" s="162"/>
      <c r="J13" s="162"/>
      <c r="K13" s="163"/>
      <c r="L13" s="161"/>
      <c r="M13" s="163"/>
      <c r="N13" s="161">
        <v>2.5</v>
      </c>
      <c r="O13" s="162">
        <v>2.5</v>
      </c>
      <c r="P13" s="163">
        <v>6</v>
      </c>
      <c r="Q13" s="161" t="s">
        <v>46</v>
      </c>
      <c r="R13" s="166" t="s">
        <v>47</v>
      </c>
      <c r="S13" s="164" t="s">
        <v>48</v>
      </c>
      <c r="T13" s="161" t="s">
        <v>46</v>
      </c>
      <c r="U13" s="166" t="s">
        <v>47</v>
      </c>
      <c r="V13" s="164" t="s">
        <v>48</v>
      </c>
      <c r="W13" s="159"/>
      <c r="X13" s="11"/>
      <c r="Y13" s="224"/>
      <c r="Z13" s="77">
        <f t="shared" si="3"/>
        <v>1</v>
      </c>
      <c r="AA13" s="78">
        <f t="shared" si="0"/>
        <v>1</v>
      </c>
      <c r="AB13" s="78">
        <f t="shared" si="1"/>
        <v>2</v>
      </c>
      <c r="AC13" s="79"/>
      <c r="AD13" s="77">
        <f t="shared" ref="AD13" si="5">H13*Z13*1.5</f>
        <v>36</v>
      </c>
      <c r="AE13" s="78">
        <f t="shared" ref="AE13" si="6">I13*AA13</f>
        <v>0</v>
      </c>
      <c r="AF13" s="78">
        <f t="shared" ref="AF13" si="7">J13*AB13</f>
        <v>0</v>
      </c>
      <c r="AG13" s="79"/>
      <c r="AI13" s="189"/>
      <c r="AM13" s="1"/>
      <c r="AN13" s="8"/>
    </row>
    <row r="14" spans="1:41" s="3" customFormat="1" ht="30" customHeight="1">
      <c r="A14" s="2"/>
      <c r="B14" s="150"/>
      <c r="C14" s="151" t="s">
        <v>99</v>
      </c>
      <c r="D14" s="151"/>
      <c r="E14" s="127" t="s">
        <v>100</v>
      </c>
      <c r="F14" s="127" t="s">
        <v>54</v>
      </c>
      <c r="G14" s="128" t="s">
        <v>89</v>
      </c>
      <c r="H14" s="152">
        <v>21</v>
      </c>
      <c r="I14" s="153"/>
      <c r="J14" s="153"/>
      <c r="K14" s="154"/>
      <c r="L14" s="155"/>
      <c r="M14" s="156"/>
      <c r="N14" s="155">
        <v>3</v>
      </c>
      <c r="O14" s="157">
        <v>3</v>
      </c>
      <c r="P14" s="156">
        <v>6</v>
      </c>
      <c r="Q14" s="161" t="s">
        <v>46</v>
      </c>
      <c r="R14" s="166" t="s">
        <v>47</v>
      </c>
      <c r="S14" s="164" t="s">
        <v>48</v>
      </c>
      <c r="T14" s="161" t="s">
        <v>46</v>
      </c>
      <c r="U14" s="166" t="s">
        <v>47</v>
      </c>
      <c r="V14" s="164" t="s">
        <v>48</v>
      </c>
      <c r="W14" s="127"/>
      <c r="X14" s="11"/>
      <c r="Y14" s="224"/>
      <c r="Z14" s="77">
        <f t="shared" si="3"/>
        <v>1</v>
      </c>
      <c r="AA14" s="78">
        <f t="shared" si="0"/>
        <v>1</v>
      </c>
      <c r="AB14" s="78">
        <f t="shared" si="1"/>
        <v>2</v>
      </c>
      <c r="AC14" s="79"/>
      <c r="AD14" s="77">
        <f t="shared" si="4"/>
        <v>31.5</v>
      </c>
      <c r="AE14" s="78">
        <f t="shared" si="2"/>
        <v>0</v>
      </c>
      <c r="AF14" s="78">
        <f t="shared" si="2"/>
        <v>0</v>
      </c>
      <c r="AG14" s="79"/>
      <c r="AI14" s="189"/>
      <c r="AM14" s="1"/>
      <c r="AN14" s="8"/>
    </row>
    <row r="15" spans="1:41" s="3" customFormat="1" ht="30" customHeight="1">
      <c r="A15" s="2"/>
      <c r="B15" s="150"/>
      <c r="C15" s="303" t="s">
        <v>101</v>
      </c>
      <c r="D15" s="151"/>
      <c r="E15" s="159" t="s">
        <v>93</v>
      </c>
      <c r="F15" s="223" t="s">
        <v>54</v>
      </c>
      <c r="G15" s="299" t="s">
        <v>89</v>
      </c>
      <c r="H15" s="161">
        <v>12</v>
      </c>
      <c r="I15" s="162"/>
      <c r="J15" s="162"/>
      <c r="K15" s="163"/>
      <c r="L15" s="161"/>
      <c r="M15" s="163"/>
      <c r="N15" s="161">
        <v>2</v>
      </c>
      <c r="O15" s="162">
        <v>2</v>
      </c>
      <c r="P15" s="163">
        <v>6</v>
      </c>
      <c r="Q15" s="161" t="s">
        <v>46</v>
      </c>
      <c r="R15" s="166" t="s">
        <v>47</v>
      </c>
      <c r="S15" s="164" t="s">
        <v>48</v>
      </c>
      <c r="T15" s="161" t="s">
        <v>46</v>
      </c>
      <c r="U15" s="166" t="s">
        <v>47</v>
      </c>
      <c r="V15" s="164" t="s">
        <v>48</v>
      </c>
      <c r="W15" s="223"/>
      <c r="X15" s="11"/>
      <c r="Y15" s="224"/>
      <c r="Z15" s="77">
        <f t="shared" si="3"/>
        <v>1</v>
      </c>
      <c r="AA15" s="78">
        <f t="shared" si="0"/>
        <v>1</v>
      </c>
      <c r="AB15" s="78">
        <f t="shared" si="1"/>
        <v>2</v>
      </c>
      <c r="AC15" s="79"/>
      <c r="AD15" s="77">
        <f t="shared" si="4"/>
        <v>18</v>
      </c>
      <c r="AE15" s="78">
        <f t="shared" si="2"/>
        <v>0</v>
      </c>
      <c r="AF15" s="78">
        <f t="shared" si="2"/>
        <v>0</v>
      </c>
      <c r="AG15" s="79"/>
      <c r="AI15" s="189"/>
      <c r="AM15" s="1"/>
      <c r="AN15" s="8"/>
    </row>
    <row r="17" spans="1:41" s="3" customFormat="1" ht="30" customHeight="1">
      <c r="A17" s="2" t="s">
        <v>0</v>
      </c>
      <c r="B17" s="168"/>
      <c r="C17" s="169" t="s">
        <v>102</v>
      </c>
      <c r="D17" s="169"/>
      <c r="E17" s="170" t="s">
        <v>93</v>
      </c>
      <c r="F17" s="170" t="s">
        <v>54</v>
      </c>
      <c r="G17" s="171" t="s">
        <v>89</v>
      </c>
      <c r="H17" s="172"/>
      <c r="I17" s="173"/>
      <c r="J17" s="173"/>
      <c r="K17" s="174"/>
      <c r="L17" s="175"/>
      <c r="M17" s="176"/>
      <c r="N17" s="175">
        <v>7</v>
      </c>
      <c r="O17" s="177">
        <v>7</v>
      </c>
      <c r="P17" s="176">
        <v>6</v>
      </c>
      <c r="Q17" s="161" t="s">
        <v>46</v>
      </c>
      <c r="R17" s="162" t="s">
        <v>103</v>
      </c>
      <c r="S17" s="164" t="s">
        <v>48</v>
      </c>
      <c r="T17" s="161" t="s">
        <v>46</v>
      </c>
      <c r="U17" s="162" t="s">
        <v>103</v>
      </c>
      <c r="V17" s="164" t="s">
        <v>48</v>
      </c>
      <c r="W17" s="170"/>
      <c r="X17" s="11"/>
      <c r="Y17" s="58"/>
      <c r="Z17" s="80">
        <f>ROUNDUP(SUM($AI$5:$AK$5)/$AD$6,0)</f>
        <v>1</v>
      </c>
      <c r="AA17" s="81">
        <f t="shared" ref="AA17" si="8">ROUNDUP(SUM($AI$5:$AK$5)/$AE$6,0)</f>
        <v>1</v>
      </c>
      <c r="AB17" s="81">
        <f t="shared" ref="AB17" si="9">ROUNDUP(SUM($AI$5:$AK$5)/$AF$6,0)</f>
        <v>2</v>
      </c>
      <c r="AC17" s="82"/>
      <c r="AD17" s="80">
        <f>H17*Z17*1.5</f>
        <v>0</v>
      </c>
      <c r="AE17" s="81">
        <f>I17*AA17</f>
        <v>0</v>
      </c>
      <c r="AF17" s="81">
        <f>J17*AB17</f>
        <v>0</v>
      </c>
      <c r="AG17" s="82"/>
      <c r="AI17" s="26"/>
      <c r="AJ17" s="26"/>
      <c r="AK17" s="26"/>
      <c r="AL17" s="65"/>
      <c r="AM17" s="1" t="s">
        <v>0</v>
      </c>
      <c r="AN17" s="8"/>
    </row>
    <row r="18" spans="1:41" s="50" customFormat="1" ht="12.75">
      <c r="A18" s="140" t="s">
        <v>0</v>
      </c>
      <c r="B18" s="141"/>
      <c r="C18" s="141"/>
      <c r="D18" s="141"/>
      <c r="F18" s="16" t="s">
        <v>72</v>
      </c>
      <c r="G18" s="17">
        <f>SUM(H18:K18)</f>
        <v>187</v>
      </c>
      <c r="H18" s="18">
        <f>SUM(H8:H17)</f>
        <v>187</v>
      </c>
      <c r="I18" s="18">
        <f>SUM(I8:I17)</f>
        <v>0</v>
      </c>
      <c r="J18" s="18">
        <f>SUM(J8:J17)</f>
        <v>0</v>
      </c>
      <c r="K18" s="18">
        <f>SUM(K8:K17)</f>
        <v>0</v>
      </c>
      <c r="L18" s="20"/>
      <c r="M18" s="20"/>
      <c r="N18" s="20">
        <f>SUM(N8:N17)</f>
        <v>30</v>
      </c>
      <c r="O18" s="20">
        <f>SUM(O8:O17)</f>
        <v>30</v>
      </c>
      <c r="P18" s="20"/>
      <c r="Q18" s="21"/>
      <c r="R18" s="145"/>
      <c r="S18" s="145"/>
      <c r="T18" s="145"/>
      <c r="U18" s="145"/>
      <c r="V18" s="145"/>
      <c r="W18" s="146"/>
      <c r="X18" s="146"/>
      <c r="Y18" s="143"/>
      <c r="Z18" s="143"/>
      <c r="AA18" s="143"/>
      <c r="AB18" s="143"/>
      <c r="AD18" s="201" t="s">
        <v>73</v>
      </c>
      <c r="AE18" s="202">
        <f>SUM(AD8:AF17)</f>
        <v>280.5</v>
      </c>
      <c r="AF18" s="203" t="s">
        <v>74</v>
      </c>
      <c r="AG18" s="204">
        <f>SUM(AG8:AG17)</f>
        <v>0</v>
      </c>
      <c r="AI18" s="180"/>
      <c r="AJ18" s="180"/>
      <c r="AK18" s="147"/>
      <c r="AL18" s="66"/>
      <c r="AM18" s="181" t="s">
        <v>0</v>
      </c>
      <c r="AN18" s="148"/>
    </row>
    <row r="19" spans="1:41" s="3" customFormat="1" ht="18" customHeight="1">
      <c r="A19" s="2" t="s">
        <v>39</v>
      </c>
      <c r="B19" s="149" t="s">
        <v>75</v>
      </c>
      <c r="C19" s="119"/>
      <c r="D19" s="119"/>
      <c r="E19" s="119"/>
      <c r="F19" s="119"/>
      <c r="G19" s="119"/>
      <c r="H19" s="120"/>
      <c r="I19" s="121"/>
      <c r="J19" s="121"/>
      <c r="K19" s="121"/>
      <c r="L19" s="121"/>
      <c r="M19" s="124"/>
      <c r="N19" s="124"/>
      <c r="O19" s="124"/>
      <c r="P19" s="124"/>
      <c r="Q19" s="124"/>
      <c r="R19" s="123"/>
      <c r="S19" s="123"/>
      <c r="T19" s="124"/>
      <c r="U19" s="123"/>
      <c r="V19" s="123"/>
      <c r="W19" s="125"/>
      <c r="X19" s="126"/>
      <c r="Y19" s="185" t="s">
        <v>76</v>
      </c>
      <c r="Z19" s="188"/>
      <c r="AA19" s="83"/>
      <c r="AB19" s="83"/>
      <c r="AC19" s="83"/>
      <c r="AD19" s="83"/>
      <c r="AE19" s="83"/>
      <c r="AF19" s="83"/>
      <c r="AG19" s="84"/>
      <c r="AI19" s="343" t="s">
        <v>41</v>
      </c>
      <c r="AJ19" s="343"/>
      <c r="AK19" s="343"/>
      <c r="AN19" s="139" t="s">
        <v>0</v>
      </c>
      <c r="AO19" s="8"/>
    </row>
    <row r="20" spans="1:41" s="3" customFormat="1" ht="30" customHeight="1">
      <c r="A20" s="2"/>
      <c r="B20" s="150"/>
      <c r="C20" s="151" t="s">
        <v>77</v>
      </c>
      <c r="D20" s="183"/>
      <c r="E20" s="159"/>
      <c r="F20" s="159"/>
      <c r="G20" s="160"/>
      <c r="H20" s="161"/>
      <c r="I20" s="162"/>
      <c r="J20" s="162"/>
      <c r="K20" s="163"/>
      <c r="L20" s="161"/>
      <c r="M20" s="163"/>
      <c r="N20" s="161"/>
      <c r="O20" s="162"/>
      <c r="P20" s="163"/>
      <c r="Q20" s="161"/>
      <c r="R20" s="162"/>
      <c r="S20" s="164"/>
      <c r="T20" s="165"/>
      <c r="U20" s="166"/>
      <c r="V20" s="167"/>
      <c r="W20" s="159"/>
      <c r="X20" s="7"/>
      <c r="Y20" s="205"/>
      <c r="Z20" s="77">
        <f>ROUNDUP(SUM($AI$5:$AK$5)*Y20/$AD$6,0)</f>
        <v>0</v>
      </c>
      <c r="AA20" s="78">
        <f>ROUNDUP(SUM($AI$5:$AK$5)*Y20/$AE$6,0)</f>
        <v>0</v>
      </c>
      <c r="AB20" s="78">
        <f>ROUNDUP(SUM($AI$5:$AK$5)*Y20/$AF$6,0)</f>
        <v>0</v>
      </c>
      <c r="AC20" s="79"/>
      <c r="AD20" s="77">
        <f t="shared" ref="AD20:AD22" si="10">H20*Z20*1.5</f>
        <v>0</v>
      </c>
      <c r="AE20" s="78">
        <f t="shared" ref="AE20:AF22" si="11">I20*AA20</f>
        <v>0</v>
      </c>
      <c r="AF20" s="78">
        <f t="shared" si="11"/>
        <v>0</v>
      </c>
      <c r="AG20" s="79"/>
      <c r="AI20" s="189" t="s">
        <v>51</v>
      </c>
      <c r="AJ20" s="196"/>
      <c r="AK20" s="196"/>
      <c r="AL20" s="66"/>
      <c r="AM20" s="1" t="s">
        <v>0</v>
      </c>
      <c r="AN20" s="8"/>
    </row>
    <row r="21" spans="1:41" s="3" customFormat="1" ht="30" customHeight="1">
      <c r="A21" s="2"/>
      <c r="B21" s="150"/>
      <c r="C21" s="151" t="s">
        <v>78</v>
      </c>
      <c r="D21" s="183" t="s">
        <v>104</v>
      </c>
      <c r="E21" s="159"/>
      <c r="F21" s="159"/>
      <c r="G21" s="160"/>
      <c r="H21" s="161"/>
      <c r="I21" s="162"/>
      <c r="J21" s="162"/>
      <c r="K21" s="163"/>
      <c r="L21" s="161"/>
      <c r="M21" s="163"/>
      <c r="N21" s="161"/>
      <c r="O21" s="162"/>
      <c r="P21" s="163"/>
      <c r="Q21" s="161"/>
      <c r="R21" s="166"/>
      <c r="S21" s="164"/>
      <c r="T21" s="165"/>
      <c r="U21" s="166"/>
      <c r="V21" s="167"/>
      <c r="W21" s="159"/>
      <c r="X21" s="7"/>
      <c r="Y21" s="205"/>
      <c r="Z21" s="77">
        <f t="shared" ref="Z21:Z22" si="12">ROUNDUP(SUM($AI$5:$AK$5)*Y21/$AD$6,0)</f>
        <v>0</v>
      </c>
      <c r="AA21" s="78">
        <f t="shared" ref="AA21:AA22" si="13">ROUNDUP(SUM($AI$5:$AK$5)*Y21/$AE$6,0)</f>
        <v>0</v>
      </c>
      <c r="AB21" s="78">
        <f t="shared" ref="AB21:AB22" si="14">ROUNDUP(SUM($AI$5:$AK$5)*Y21/$AF$6,0)</f>
        <v>0</v>
      </c>
      <c r="AC21" s="79"/>
      <c r="AD21" s="77">
        <f t="shared" si="10"/>
        <v>0</v>
      </c>
      <c r="AE21" s="78">
        <f t="shared" si="11"/>
        <v>0</v>
      </c>
      <c r="AF21" s="78">
        <f t="shared" si="11"/>
        <v>0</v>
      </c>
      <c r="AG21" s="79"/>
      <c r="AI21" s="189" t="s">
        <v>55</v>
      </c>
      <c r="AM21" s="1" t="s">
        <v>0</v>
      </c>
      <c r="AN21" s="8"/>
    </row>
    <row r="22" spans="1:41" s="3" customFormat="1" ht="30" customHeight="1">
      <c r="A22" s="2" t="s">
        <v>0</v>
      </c>
      <c r="B22" s="168"/>
      <c r="C22" s="169" t="s">
        <v>79</v>
      </c>
      <c r="D22" s="184"/>
      <c r="E22" s="170"/>
      <c r="F22" s="170"/>
      <c r="G22" s="171"/>
      <c r="H22" s="172"/>
      <c r="I22" s="173"/>
      <c r="J22" s="173"/>
      <c r="K22" s="174"/>
      <c r="L22" s="175"/>
      <c r="M22" s="176"/>
      <c r="N22" s="175"/>
      <c r="O22" s="177"/>
      <c r="P22" s="176"/>
      <c r="Q22" s="175"/>
      <c r="R22" s="177"/>
      <c r="S22" s="178"/>
      <c r="T22" s="175"/>
      <c r="U22" s="177"/>
      <c r="V22" s="178"/>
      <c r="W22" s="170"/>
      <c r="X22" s="7"/>
      <c r="Y22" s="206"/>
      <c r="Z22" s="80">
        <f t="shared" si="12"/>
        <v>0</v>
      </c>
      <c r="AA22" s="81">
        <f t="shared" si="13"/>
        <v>0</v>
      </c>
      <c r="AB22" s="81">
        <f t="shared" si="14"/>
        <v>0</v>
      </c>
      <c r="AC22" s="82"/>
      <c r="AD22" s="80">
        <f t="shared" si="10"/>
        <v>0</v>
      </c>
      <c r="AE22" s="81">
        <f t="shared" si="11"/>
        <v>0</v>
      </c>
      <c r="AF22" s="81">
        <f t="shared" si="11"/>
        <v>0</v>
      </c>
      <c r="AG22" s="82"/>
      <c r="AM22" s="1" t="s">
        <v>0</v>
      </c>
      <c r="AN22" s="8"/>
    </row>
    <row r="23" spans="1:41" s="3" customFormat="1">
      <c r="A23" s="2" t="s">
        <v>0</v>
      </c>
      <c r="B23" s="19"/>
      <c r="C23" s="19"/>
      <c r="D23" s="19"/>
      <c r="F23" s="16" t="s">
        <v>80</v>
      </c>
      <c r="G23" s="17">
        <f>SUM(H23:K23)</f>
        <v>0</v>
      </c>
      <c r="H23" s="18">
        <f>SUM(H20:H22)</f>
        <v>0</v>
      </c>
      <c r="I23" s="18">
        <f t="shared" ref="I23:K23" si="15">SUM(I20:I22)</f>
        <v>0</v>
      </c>
      <c r="J23" s="18">
        <f t="shared" si="15"/>
        <v>0</v>
      </c>
      <c r="K23" s="18">
        <f t="shared" si="15"/>
        <v>0</v>
      </c>
      <c r="L23" s="20"/>
      <c r="M23" s="20"/>
      <c r="N23" s="20">
        <f t="shared" ref="N23:O23" si="16">SUM(N20:N22)</f>
        <v>0</v>
      </c>
      <c r="O23" s="20">
        <f t="shared" si="16"/>
        <v>0</v>
      </c>
      <c r="P23" s="20"/>
      <c r="Q23" s="21"/>
      <c r="R23" s="21"/>
      <c r="S23" s="21"/>
      <c r="T23" s="21"/>
      <c r="U23" s="21"/>
      <c r="V23" s="21"/>
      <c r="W23" s="36"/>
      <c r="X23" s="36"/>
      <c r="Y23" s="18"/>
      <c r="Z23" s="18"/>
      <c r="AA23" s="18"/>
      <c r="AB23" s="143"/>
      <c r="AD23" s="142" t="s">
        <v>81</v>
      </c>
      <c r="AE23" s="202">
        <f>SUM(AD19:AF22)</f>
        <v>0</v>
      </c>
      <c r="AF23" s="203" t="s">
        <v>74</v>
      </c>
      <c r="AG23" s="204">
        <f>SUM(AG19:AG22)</f>
        <v>0</v>
      </c>
      <c r="AK23" s="15"/>
      <c r="AL23" s="67"/>
      <c r="AM23" s="1" t="s">
        <v>0</v>
      </c>
      <c r="AN23" s="8"/>
    </row>
    <row r="24" spans="1:41" s="50" customFormat="1" ht="12.75">
      <c r="A24" s="140"/>
      <c r="B24" s="145"/>
      <c r="D24" s="198"/>
      <c r="F24" s="179" t="s">
        <v>82</v>
      </c>
      <c r="G24" s="199">
        <f t="shared" ref="G24:J24" si="17">G23+G18</f>
        <v>187</v>
      </c>
      <c r="H24" s="198">
        <f>H23+H18</f>
        <v>187</v>
      </c>
      <c r="I24" s="198">
        <f t="shared" si="17"/>
        <v>0</v>
      </c>
      <c r="J24" s="198">
        <f t="shared" si="17"/>
        <v>0</v>
      </c>
      <c r="K24" s="198">
        <f>K23+K18</f>
        <v>0</v>
      </c>
      <c r="L24" s="198"/>
      <c r="M24" s="198"/>
      <c r="N24" s="199">
        <f t="shared" ref="N24:O24" si="18">N23+N18</f>
        <v>30</v>
      </c>
      <c r="O24" s="199">
        <f t="shared" si="18"/>
        <v>30</v>
      </c>
      <c r="P24" s="198"/>
      <c r="Q24" s="146"/>
      <c r="S24" s="146"/>
      <c r="T24" s="145"/>
      <c r="U24" s="145"/>
      <c r="V24" s="146"/>
      <c r="W24" s="146"/>
      <c r="X24" s="146"/>
      <c r="Y24" s="143"/>
      <c r="Z24" s="143"/>
      <c r="AA24" s="143"/>
      <c r="AB24" s="143"/>
      <c r="AC24" s="142"/>
      <c r="AD24" s="179" t="s">
        <v>83</v>
      </c>
      <c r="AE24" s="207">
        <f t="shared" ref="AE24" si="19">AE23+AE18</f>
        <v>280.5</v>
      </c>
      <c r="AF24" s="144" t="s">
        <v>84</v>
      </c>
      <c r="AG24" s="182">
        <f t="shared" ref="AG24" si="20">AG23+AG18</f>
        <v>0</v>
      </c>
      <c r="AI24" s="341">
        <f>AE24+AG24</f>
        <v>280.5</v>
      </c>
      <c r="AJ24" s="342"/>
      <c r="AK24" s="147"/>
      <c r="AL24" s="147"/>
      <c r="AM24" s="200"/>
      <c r="AN24" s="148"/>
    </row>
    <row r="25" spans="1:41" s="3" customFormat="1" ht="18.75">
      <c r="A25" s="2"/>
      <c r="B25" s="21"/>
      <c r="C25" s="72" t="s">
        <v>85</v>
      </c>
      <c r="D25" s="21"/>
      <c r="E25" s="16"/>
      <c r="F25" s="16"/>
      <c r="G25" s="20"/>
      <c r="H25" s="18"/>
      <c r="I25" s="18"/>
      <c r="J25" s="18"/>
      <c r="K25" s="18"/>
      <c r="L25" s="18"/>
      <c r="M25" s="18"/>
      <c r="N25" s="18"/>
      <c r="O25" s="18"/>
      <c r="P25" s="18"/>
      <c r="Q25" s="24"/>
      <c r="S25" s="43"/>
      <c r="T25" s="23"/>
      <c r="U25" s="23"/>
      <c r="V25" s="22"/>
      <c r="W25" s="36"/>
      <c r="X25" s="36"/>
      <c r="Y25" s="18"/>
      <c r="Z25" s="18"/>
      <c r="AA25" s="18"/>
      <c r="AB25" s="18"/>
      <c r="AC25" s="18"/>
      <c r="AD25" s="20"/>
      <c r="AE25" s="18"/>
      <c r="AF25" s="18"/>
      <c r="AG25" s="18"/>
      <c r="AI25" s="15"/>
      <c r="AJ25" s="15"/>
      <c r="AK25" s="15"/>
      <c r="AL25" s="15"/>
      <c r="AM25" s="39"/>
      <c r="AN25" s="8"/>
    </row>
    <row r="26" spans="1:41">
      <c r="B26" s="13"/>
      <c r="C26" s="13"/>
      <c r="D26" s="13"/>
      <c r="E26" s="13"/>
      <c r="F26" s="13"/>
      <c r="G26" s="13"/>
      <c r="H26" s="28"/>
      <c r="I26" s="28"/>
      <c r="J26" s="28"/>
      <c r="K26" s="28"/>
      <c r="L26" s="13"/>
      <c r="M26" s="13"/>
      <c r="N26" s="13"/>
      <c r="O26" s="13"/>
      <c r="P26" s="13"/>
      <c r="Q26" s="13"/>
      <c r="R26" s="13"/>
      <c r="S26" s="14"/>
      <c r="T26" s="13"/>
      <c r="U26" s="13"/>
      <c r="V26" s="13"/>
      <c r="W26" s="13"/>
      <c r="X26" s="13"/>
      <c r="Y26" s="14"/>
      <c r="Z26" s="38"/>
      <c r="AA26" s="38"/>
      <c r="AB26" s="38"/>
      <c r="AC26" s="38"/>
      <c r="AD26" s="28"/>
      <c r="AE26" s="28"/>
      <c r="AF26" s="28"/>
      <c r="AG26" s="28"/>
      <c r="AI26" s="13"/>
      <c r="AJ26" s="13"/>
      <c r="AK26" s="13"/>
      <c r="AL26" s="68"/>
      <c r="AM26" s="13"/>
    </row>
    <row r="27" spans="1:41">
      <c r="B27" s="13"/>
      <c r="C27" s="13"/>
      <c r="D27" s="13"/>
      <c r="E27" s="13"/>
      <c r="F27" s="13"/>
      <c r="G27" s="13"/>
      <c r="H27" s="28"/>
      <c r="I27" s="28"/>
      <c r="J27" s="28"/>
      <c r="K27" s="28"/>
      <c r="L27" s="13"/>
      <c r="M27" s="13"/>
      <c r="N27" s="13"/>
      <c r="O27" s="13"/>
      <c r="P27" s="13"/>
      <c r="Q27" s="13"/>
      <c r="R27" s="13"/>
      <c r="S27" s="14"/>
      <c r="T27" s="13"/>
      <c r="U27" s="13"/>
      <c r="V27" s="13"/>
      <c r="W27" s="13"/>
      <c r="X27" s="13"/>
      <c r="Y27" s="14"/>
      <c r="Z27" s="38"/>
      <c r="AA27" s="38"/>
      <c r="AB27" s="38"/>
      <c r="AC27" s="38"/>
      <c r="AD27" s="28"/>
      <c r="AE27" s="28"/>
      <c r="AF27" s="28"/>
      <c r="AG27" s="28"/>
      <c r="AI27" s="13"/>
      <c r="AJ27" s="13"/>
      <c r="AK27" s="13"/>
      <c r="AL27" s="68"/>
      <c r="AM27" s="13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68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8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8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8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8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8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8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8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8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8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8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8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8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8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8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8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8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8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8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8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8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8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8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8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8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8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8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8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8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8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8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8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8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8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8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8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8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8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8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8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8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8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8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8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8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8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8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8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8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8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8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8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8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8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8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8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8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8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8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8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8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8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8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8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8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8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8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8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8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8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8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8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8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8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8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8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8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8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8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8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8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8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8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8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8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8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8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8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8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8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8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8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8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8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8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8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8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8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8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8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8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8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8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8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8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8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8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8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8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8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8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8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8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8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8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8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8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8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8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8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8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8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8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8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8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8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8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8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8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8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8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8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8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8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8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8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8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8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8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8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8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8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8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8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8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8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8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8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8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8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8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8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8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8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8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8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8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8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8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8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8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8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8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8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8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8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8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8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8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8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8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8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8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8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8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8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8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8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8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8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8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8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8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8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8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8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8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8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8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8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8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8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8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8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8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8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8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8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8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8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8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8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8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8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8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8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8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8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8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8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8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8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8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8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8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8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8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8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8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8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8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8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8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8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8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8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8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8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8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8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8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8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8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8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8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8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8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8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8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8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8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8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8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8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8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8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8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8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8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8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8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8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8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8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8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8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8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8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8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8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8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8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8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8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8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8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8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8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8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8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8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8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8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8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8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8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8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8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8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8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8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8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8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8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8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8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8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8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8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8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8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8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8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8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8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8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8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8"/>
    </row>
  </sheetData>
  <autoFilter ref="A1:AW1" xr:uid="{00000000-0009-0000-0000-000002000000}"/>
  <mergeCells count="10">
    <mergeCell ref="AI7:AK8"/>
    <mergeCell ref="AI19:AK19"/>
    <mergeCell ref="AI24:AJ24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K102"/>
  <sheetViews>
    <sheetView showGridLines="0" topLeftCell="B1" zoomScaleNormal="100" zoomScaleSheetLayoutView="98" workbookViewId="0">
      <selection activeCell="B37" sqref="B37"/>
    </sheetView>
  </sheetViews>
  <sheetFormatPr defaultColWidth="11.42578125" defaultRowHeight="15"/>
  <cols>
    <col min="1" max="1" width="2.28515625" style="29" customWidth="1"/>
    <col min="2" max="2" width="148.7109375" style="37" customWidth="1"/>
    <col min="3" max="4" width="4.5703125" style="30" customWidth="1"/>
    <col min="5" max="5" width="26.140625" style="30" customWidth="1"/>
    <col min="6" max="6" width="10.5703125" style="29" customWidth="1"/>
    <col min="7" max="7" width="8.7109375" style="29" customWidth="1"/>
    <col min="8" max="16384" width="11.42578125" style="29"/>
  </cols>
  <sheetData>
    <row r="1" spans="1:11" ht="18.75">
      <c r="B1" s="368" t="s">
        <v>105</v>
      </c>
      <c r="C1" s="368"/>
      <c r="D1" s="368"/>
      <c r="E1" s="368"/>
    </row>
    <row r="2" spans="1:11" ht="18.75">
      <c r="B2" s="368" t="s">
        <v>106</v>
      </c>
      <c r="C2" s="368"/>
      <c r="D2" s="368"/>
      <c r="E2" s="368"/>
    </row>
    <row r="3" spans="1:11" ht="18.75">
      <c r="B3" s="369" t="s">
        <v>107</v>
      </c>
      <c r="C3" s="369"/>
      <c r="D3" s="369"/>
      <c r="E3" s="369"/>
    </row>
    <row r="4" spans="1:11">
      <c r="B4" s="282" t="s">
        <v>108</v>
      </c>
    </row>
    <row r="5" spans="1:11" s="34" customFormat="1" ht="13.5" customHeight="1">
      <c r="B5" s="85" t="s">
        <v>109</v>
      </c>
      <c r="C5" s="31"/>
      <c r="D5" s="86"/>
      <c r="E5" s="87"/>
      <c r="F5" s="29"/>
      <c r="G5" s="29"/>
      <c r="H5" s="29"/>
      <c r="I5" s="29"/>
      <c r="J5" s="29"/>
      <c r="K5" s="29"/>
    </row>
    <row r="6" spans="1:11">
      <c r="B6" s="89" t="s">
        <v>110</v>
      </c>
      <c r="C6" s="99" t="s">
        <v>111</v>
      </c>
      <c r="D6" s="99"/>
      <c r="E6" s="100"/>
    </row>
    <row r="7" spans="1:11">
      <c r="B7" s="89" t="s">
        <v>112</v>
      </c>
      <c r="C7" s="99" t="s">
        <v>111</v>
      </c>
      <c r="D7" s="99"/>
      <c r="E7" s="100"/>
    </row>
    <row r="8" spans="1:11">
      <c r="B8" s="89" t="s">
        <v>113</v>
      </c>
      <c r="C8" s="99" t="s">
        <v>111</v>
      </c>
      <c r="D8" s="99"/>
      <c r="E8" s="100"/>
    </row>
    <row r="9" spans="1:11">
      <c r="B9" s="89" t="s">
        <v>114</v>
      </c>
      <c r="C9" s="99" t="s">
        <v>111</v>
      </c>
      <c r="D9" s="99"/>
      <c r="E9" s="100"/>
    </row>
    <row r="10" spans="1:11">
      <c r="B10" s="89" t="s">
        <v>115</v>
      </c>
      <c r="C10" s="99" t="s">
        <v>111</v>
      </c>
      <c r="D10" s="99"/>
      <c r="E10" s="100"/>
    </row>
    <row r="11" spans="1:11">
      <c r="B11" s="89" t="s">
        <v>116</v>
      </c>
      <c r="C11" s="99" t="s">
        <v>111</v>
      </c>
      <c r="D11" s="99"/>
      <c r="E11" s="100"/>
    </row>
    <row r="12" spans="1:11">
      <c r="B12" s="89" t="s">
        <v>117</v>
      </c>
      <c r="C12" s="99"/>
      <c r="D12" s="99"/>
      <c r="E12" s="100"/>
    </row>
    <row r="13" spans="1:11">
      <c r="B13" s="89" t="s">
        <v>118</v>
      </c>
      <c r="C13" s="99" t="s">
        <v>119</v>
      </c>
      <c r="D13" s="99"/>
      <c r="E13" s="100"/>
    </row>
    <row r="14" spans="1:11">
      <c r="B14" s="89" t="s">
        <v>120</v>
      </c>
      <c r="C14" s="99" t="s">
        <v>111</v>
      </c>
      <c r="D14" s="99"/>
      <c r="E14" s="100"/>
    </row>
    <row r="15" spans="1:11" s="47" customFormat="1" ht="15.75">
      <c r="B15" s="85" t="s">
        <v>121</v>
      </c>
      <c r="C15" s="31"/>
      <c r="D15" s="86"/>
      <c r="E15" s="87"/>
    </row>
    <row r="16" spans="1:11" customFormat="1">
      <c r="A16" s="217"/>
      <c r="B16" s="216" t="s">
        <v>122</v>
      </c>
      <c r="C16" s="266" t="s">
        <v>111</v>
      </c>
      <c r="D16" s="215"/>
      <c r="E16" s="215"/>
      <c r="F16" s="218"/>
      <c r="G16" s="219"/>
      <c r="H16" s="219"/>
      <c r="I16" s="219"/>
      <c r="J16" s="219"/>
    </row>
    <row r="17" spans="1:10" customFormat="1">
      <c r="A17" s="217"/>
      <c r="B17" s="216" t="s">
        <v>123</v>
      </c>
      <c r="C17" s="266" t="s">
        <v>111</v>
      </c>
      <c r="D17" s="221"/>
      <c r="E17" s="222"/>
      <c r="F17" s="220"/>
      <c r="G17" s="30"/>
      <c r="H17" s="30"/>
      <c r="I17" s="30"/>
      <c r="J17" s="30"/>
    </row>
    <row r="18" spans="1:10" customFormat="1">
      <c r="A18" s="217"/>
      <c r="B18" s="216" t="s">
        <v>124</v>
      </c>
      <c r="C18" s="266" t="s">
        <v>111</v>
      </c>
      <c r="D18" s="221"/>
      <c r="E18" s="222"/>
      <c r="F18" s="220"/>
      <c r="G18" s="30"/>
      <c r="H18" s="30"/>
      <c r="I18" s="30"/>
      <c r="J18" s="30"/>
    </row>
    <row r="19" spans="1:10" customFormat="1">
      <c r="A19" s="217"/>
      <c r="B19" s="216" t="s">
        <v>125</v>
      </c>
      <c r="C19" s="266" t="s">
        <v>111</v>
      </c>
      <c r="D19" s="49"/>
      <c r="E19" s="215"/>
      <c r="F19" s="220"/>
      <c r="G19" s="30"/>
      <c r="H19" s="30"/>
      <c r="I19" s="30"/>
      <c r="J19" s="30"/>
    </row>
    <row r="20" spans="1:10" customFormat="1">
      <c r="A20" s="217"/>
      <c r="B20" s="233"/>
      <c r="C20" s="234"/>
      <c r="D20" s="234"/>
      <c r="E20" s="235"/>
      <c r="F20" s="220"/>
      <c r="G20" s="30"/>
      <c r="H20" s="30"/>
      <c r="I20" s="30"/>
      <c r="J20" s="30"/>
    </row>
    <row r="21" spans="1:10" customFormat="1">
      <c r="A21" s="217"/>
      <c r="B21" s="233" t="s">
        <v>126</v>
      </c>
      <c r="C21" s="234" t="s">
        <v>111</v>
      </c>
      <c r="D21" s="234"/>
      <c r="E21" s="235"/>
      <c r="F21" s="220"/>
      <c r="G21" s="30"/>
      <c r="H21" s="30"/>
      <c r="I21" s="30"/>
      <c r="J21" s="30"/>
    </row>
    <row r="22" spans="1:10" customFormat="1">
      <c r="A22" s="29"/>
      <c r="B22" s="29"/>
      <c r="C22" s="29"/>
      <c r="D22" s="29"/>
      <c r="E22" s="29"/>
      <c r="F22" s="220"/>
      <c r="G22" s="30"/>
      <c r="H22" s="30"/>
      <c r="I22" s="30"/>
      <c r="J22" s="30"/>
    </row>
    <row r="23" spans="1:10" customFormat="1" ht="15.75">
      <c r="A23" s="47"/>
      <c r="B23" s="85" t="s">
        <v>127</v>
      </c>
      <c r="C23" s="31"/>
      <c r="D23" s="86"/>
      <c r="E23" s="87"/>
      <c r="F23" s="220"/>
      <c r="G23" s="30"/>
      <c r="H23" s="30"/>
      <c r="I23" s="30"/>
      <c r="J23" s="30"/>
    </row>
    <row r="24" spans="1:10" customFormat="1">
      <c r="A24" s="47"/>
      <c r="B24" s="233" t="s">
        <v>128</v>
      </c>
      <c r="C24" s="237" t="s">
        <v>111</v>
      </c>
      <c r="D24" s="49"/>
      <c r="E24" s="238"/>
      <c r="F24" s="220"/>
      <c r="G24" s="30"/>
      <c r="H24" s="30"/>
      <c r="I24" s="30"/>
      <c r="J24" s="30"/>
    </row>
    <row r="25" spans="1:10" customFormat="1">
      <c r="A25" s="47"/>
      <c r="B25" s="233" t="s">
        <v>129</v>
      </c>
      <c r="C25" s="373" t="s">
        <v>111</v>
      </c>
      <c r="D25" s="49"/>
      <c r="E25" s="239"/>
      <c r="F25" s="220"/>
      <c r="G25" s="30"/>
      <c r="H25" s="30"/>
      <c r="I25" s="30"/>
      <c r="J25" s="30"/>
    </row>
    <row r="26" spans="1:10" customFormat="1">
      <c r="A26" s="47"/>
      <c r="B26" s="233" t="s">
        <v>130</v>
      </c>
      <c r="C26" s="374"/>
      <c r="D26" s="49"/>
      <c r="E26" s="239"/>
      <c r="F26" s="220"/>
      <c r="G26" s="30"/>
      <c r="H26" s="30"/>
      <c r="I26" s="30"/>
      <c r="J26" s="30"/>
    </row>
    <row r="27" spans="1:10" customFormat="1">
      <c r="A27" s="47"/>
      <c r="B27" s="233" t="s">
        <v>131</v>
      </c>
      <c r="C27" s="237" t="s">
        <v>119</v>
      </c>
      <c r="D27" s="49"/>
      <c r="E27" s="239"/>
    </row>
    <row r="28" spans="1:10" customFormat="1">
      <c r="A28" s="29"/>
      <c r="B28" s="233" t="s">
        <v>132</v>
      </c>
      <c r="C28" s="237" t="s">
        <v>111</v>
      </c>
      <c r="D28" s="49"/>
      <c r="E28" s="239"/>
      <c r="F28" s="29"/>
    </row>
    <row r="29" spans="1:10" customFormat="1">
      <c r="A29" s="47"/>
      <c r="B29" s="233" t="s">
        <v>133</v>
      </c>
      <c r="C29" s="237" t="s">
        <v>111</v>
      </c>
      <c r="D29" s="49"/>
      <c r="E29" s="239"/>
    </row>
    <row r="30" spans="1:10">
      <c r="A30" s="47"/>
      <c r="B30" s="92"/>
      <c r="C30" s="51"/>
      <c r="D30" s="244"/>
      <c r="E30" s="37"/>
    </row>
    <row r="31" spans="1:10" s="47" customFormat="1" ht="13.9" customHeight="1">
      <c r="B31" s="225" t="s">
        <v>134</v>
      </c>
      <c r="C31" s="51"/>
      <c r="D31" s="264"/>
      <c r="E31" s="93"/>
    </row>
    <row r="32" spans="1:10" s="47" customFormat="1">
      <c r="B32" s="102" t="s">
        <v>135</v>
      </c>
      <c r="C32" s="227" t="s">
        <v>136</v>
      </c>
      <c r="D32" s="53"/>
      <c r="E32" s="103"/>
    </row>
    <row r="33" spans="1:5" s="47" customFormat="1">
      <c r="B33" s="102" t="s">
        <v>137</v>
      </c>
      <c r="C33" s="56" t="s">
        <v>119</v>
      </c>
      <c r="D33" s="53"/>
      <c r="E33" s="103"/>
    </row>
    <row r="34" spans="1:5" s="47" customFormat="1">
      <c r="B34" s="226" t="s">
        <v>138</v>
      </c>
      <c r="C34" s="227" t="s">
        <v>139</v>
      </c>
      <c r="D34" s="53"/>
      <c r="E34" s="103"/>
    </row>
    <row r="35" spans="1:5" s="47" customFormat="1">
      <c r="A35" s="29"/>
      <c r="B35" s="94"/>
      <c r="C35" s="88"/>
      <c r="D35" s="265"/>
      <c r="E35" s="95"/>
    </row>
    <row r="37" spans="1:5" s="47" customFormat="1" ht="15.75">
      <c r="A37" s="29"/>
      <c r="B37" s="85" t="s">
        <v>140</v>
      </c>
      <c r="C37" s="31"/>
      <c r="D37" s="86"/>
      <c r="E37" s="87"/>
    </row>
    <row r="38" spans="1:5" s="47" customFormat="1">
      <c r="A38" s="29"/>
      <c r="B38" s="89" t="s">
        <v>141</v>
      </c>
      <c r="C38" s="101" t="s">
        <v>111</v>
      </c>
      <c r="D38" s="99"/>
      <c r="E38" s="96" t="s">
        <v>142</v>
      </c>
    </row>
    <row r="39" spans="1:5" s="47" customFormat="1">
      <c r="A39" s="29"/>
      <c r="B39" s="89" t="s">
        <v>143</v>
      </c>
      <c r="C39" s="101" t="s">
        <v>111</v>
      </c>
      <c r="D39" s="99"/>
      <c r="E39" s="91"/>
    </row>
    <row r="40" spans="1:5" s="47" customFormat="1">
      <c r="A40" s="29"/>
      <c r="B40" s="89" t="s">
        <v>144</v>
      </c>
      <c r="C40" s="101" t="s">
        <v>111</v>
      </c>
      <c r="D40" s="99"/>
      <c r="E40" s="91"/>
    </row>
    <row r="41" spans="1:5" s="47" customFormat="1">
      <c r="A41" s="48"/>
      <c r="B41" s="105" t="s">
        <v>145</v>
      </c>
      <c r="C41" s="104" t="s">
        <v>146</v>
      </c>
      <c r="D41" s="99"/>
      <c r="E41" s="93"/>
    </row>
    <row r="42" spans="1:5" s="47" customFormat="1">
      <c r="A42" s="48"/>
      <c r="B42" s="90" t="s">
        <v>147</v>
      </c>
      <c r="C42" s="37" t="s">
        <v>111</v>
      </c>
      <c r="D42" s="30"/>
      <c r="E42" s="103"/>
    </row>
    <row r="43" spans="1:5">
      <c r="B43" s="90" t="s">
        <v>148</v>
      </c>
      <c r="C43" s="37" t="s">
        <v>111</v>
      </c>
      <c r="E43" s="103"/>
    </row>
    <row r="44" spans="1:5">
      <c r="B44" s="90" t="s">
        <v>149</v>
      </c>
      <c r="C44" s="37" t="s">
        <v>111</v>
      </c>
      <c r="E44" s="103"/>
    </row>
    <row r="45" spans="1:5">
      <c r="B45" s="97" t="s">
        <v>150</v>
      </c>
      <c r="C45" s="236" t="s">
        <v>119</v>
      </c>
      <c r="D45" s="55"/>
      <c r="E45" s="95"/>
    </row>
    <row r="46" spans="1:5">
      <c r="B46" s="56"/>
      <c r="C46" s="52"/>
      <c r="D46" s="98"/>
      <c r="E46" s="37"/>
    </row>
    <row r="47" spans="1:5" ht="15.75">
      <c r="B47" s="85" t="s">
        <v>151</v>
      </c>
      <c r="C47" s="31"/>
      <c r="D47" s="86"/>
      <c r="E47" s="87"/>
    </row>
    <row r="48" spans="1:5">
      <c r="A48" s="48"/>
      <c r="B48" s="89" t="s">
        <v>152</v>
      </c>
      <c r="C48" s="104" t="s">
        <v>111</v>
      </c>
      <c r="D48" s="99"/>
      <c r="E48" s="91"/>
    </row>
    <row r="49" spans="1:6" s="48" customFormat="1">
      <c r="A49" s="29"/>
      <c r="B49" s="37"/>
      <c r="C49" s="30"/>
      <c r="D49" s="30"/>
      <c r="E49" s="30"/>
      <c r="F49" s="29"/>
    </row>
    <row r="50" spans="1:6" s="48" customFormat="1" ht="15.75">
      <c r="A50" s="29"/>
      <c r="B50" s="85" t="s">
        <v>153</v>
      </c>
      <c r="C50" s="31"/>
      <c r="D50" s="86"/>
      <c r="E50" s="87"/>
      <c r="F50" s="29"/>
    </row>
    <row r="51" spans="1:6">
      <c r="A51" s="48"/>
      <c r="B51" s="89" t="s">
        <v>154</v>
      </c>
      <c r="C51" s="104" t="s">
        <v>111</v>
      </c>
      <c r="D51" s="99"/>
      <c r="E51" s="91"/>
    </row>
    <row r="52" spans="1:6">
      <c r="A52" s="48"/>
      <c r="B52" s="89" t="s">
        <v>155</v>
      </c>
      <c r="C52" s="48" t="s">
        <v>111</v>
      </c>
      <c r="D52" s="99"/>
      <c r="E52" s="91"/>
    </row>
    <row r="53" spans="1:6">
      <c r="A53" s="48"/>
      <c r="B53" s="214" t="s">
        <v>156</v>
      </c>
      <c r="C53" s="48" t="s">
        <v>136</v>
      </c>
      <c r="D53" s="99"/>
      <c r="E53" s="91"/>
    </row>
    <row r="54" spans="1:6">
      <c r="A54" s="48"/>
      <c r="B54" s="89" t="s">
        <v>157</v>
      </c>
      <c r="C54" s="104" t="s">
        <v>111</v>
      </c>
      <c r="D54" s="99"/>
      <c r="E54" s="91"/>
    </row>
    <row r="55" spans="1:6">
      <c r="A55" s="48"/>
      <c r="B55" s="89" t="s">
        <v>158</v>
      </c>
      <c r="C55" s="104" t="s">
        <v>111</v>
      </c>
      <c r="D55" s="99"/>
      <c r="E55" s="91"/>
    </row>
    <row r="56" spans="1:6" s="48" customFormat="1">
      <c r="B56" s="89" t="s">
        <v>159</v>
      </c>
      <c r="C56" s="104" t="s">
        <v>111</v>
      </c>
      <c r="D56" s="99"/>
      <c r="E56" s="91"/>
    </row>
    <row r="57" spans="1:6">
      <c r="A57" s="48"/>
      <c r="B57" s="89" t="s">
        <v>160</v>
      </c>
      <c r="C57" s="104" t="s">
        <v>111</v>
      </c>
      <c r="D57" s="99"/>
      <c r="E57" s="91"/>
    </row>
    <row r="58" spans="1:6">
      <c r="A58" s="48"/>
      <c r="B58" s="89" t="s">
        <v>161</v>
      </c>
      <c r="C58" s="104" t="s">
        <v>111</v>
      </c>
      <c r="D58" s="99"/>
      <c r="E58" s="91"/>
    </row>
    <row r="59" spans="1:6" s="48" customFormat="1">
      <c r="B59" s="89" t="s">
        <v>162</v>
      </c>
      <c r="C59" s="104" t="s">
        <v>111</v>
      </c>
      <c r="D59" s="99"/>
      <c r="E59" s="91"/>
    </row>
    <row r="60" spans="1:6" s="48" customFormat="1">
      <c r="A60" s="29"/>
      <c r="B60" s="37"/>
      <c r="C60" s="30"/>
      <c r="D60" s="30"/>
      <c r="E60" s="30"/>
    </row>
    <row r="61" spans="1:6" s="48" customFormat="1">
      <c r="A61" s="29"/>
      <c r="B61" s="107" t="s">
        <v>163</v>
      </c>
      <c r="C61" s="264"/>
      <c r="D61" s="264"/>
      <c r="E61" s="244"/>
    </row>
    <row r="62" spans="1:6" s="48" customFormat="1">
      <c r="B62" s="89" t="s">
        <v>164</v>
      </c>
      <c r="C62" s="99" t="s">
        <v>111</v>
      </c>
      <c r="D62" s="99"/>
      <c r="E62" s="100"/>
    </row>
    <row r="63" spans="1:6" s="48" customFormat="1">
      <c r="B63" s="89" t="s">
        <v>165</v>
      </c>
      <c r="C63" s="99" t="s">
        <v>111</v>
      </c>
      <c r="D63" s="99"/>
      <c r="E63" s="100"/>
    </row>
    <row r="64" spans="1:6" s="48" customFormat="1">
      <c r="B64" s="89" t="s">
        <v>166</v>
      </c>
      <c r="C64" s="99" t="s">
        <v>111</v>
      </c>
      <c r="D64" s="99"/>
      <c r="E64" s="100"/>
    </row>
    <row r="65" spans="1:5" s="48" customFormat="1">
      <c r="B65" s="89"/>
      <c r="C65" s="99"/>
      <c r="D65" s="99"/>
      <c r="E65" s="100"/>
    </row>
    <row r="66" spans="1:5" s="48" customFormat="1">
      <c r="B66" s="89"/>
      <c r="C66" s="99"/>
      <c r="D66" s="99"/>
      <c r="E66" s="100"/>
    </row>
    <row r="67" spans="1:5" s="48" customFormat="1">
      <c r="A67" s="29"/>
      <c r="B67" s="37"/>
      <c r="C67" s="38"/>
      <c r="D67" s="30"/>
      <c r="E67" s="30"/>
    </row>
    <row r="69" spans="1:5" ht="15.75">
      <c r="B69" s="212"/>
      <c r="C69" s="31" t="s">
        <v>167</v>
      </c>
      <c r="D69" s="86"/>
      <c r="E69" s="87"/>
    </row>
    <row r="70" spans="1:5" s="48" customFormat="1">
      <c r="A70" s="29"/>
      <c r="B70" s="213"/>
      <c r="C70" s="35" t="s">
        <v>168</v>
      </c>
      <c r="D70" s="33"/>
      <c r="E70" s="32"/>
    </row>
    <row r="71" spans="1:5" s="48" customFormat="1">
      <c r="B71" s="89" t="s">
        <v>169</v>
      </c>
      <c r="C71" s="104" t="s">
        <v>111</v>
      </c>
      <c r="D71" s="99"/>
      <c r="E71" s="91"/>
    </row>
    <row r="72" spans="1:5" s="48" customFormat="1">
      <c r="B72" s="89" t="s">
        <v>170</v>
      </c>
      <c r="C72" s="104"/>
      <c r="D72" s="99"/>
      <c r="E72" s="91"/>
    </row>
    <row r="73" spans="1:5" s="48" customFormat="1">
      <c r="B73" s="89" t="s">
        <v>171</v>
      </c>
      <c r="C73" s="104" t="s">
        <v>119</v>
      </c>
      <c r="D73" s="99"/>
      <c r="E73" s="91"/>
    </row>
    <row r="74" spans="1:5" s="48" customFormat="1">
      <c r="B74" s="89" t="s">
        <v>172</v>
      </c>
      <c r="C74" s="104" t="s">
        <v>119</v>
      </c>
      <c r="D74" s="99"/>
      <c r="E74" s="91"/>
    </row>
    <row r="75" spans="1:5">
      <c r="A75" s="48"/>
      <c r="B75" s="48"/>
      <c r="C75" s="48"/>
      <c r="D75" s="99"/>
      <c r="E75" s="91"/>
    </row>
    <row r="76" spans="1:5">
      <c r="A76" s="48"/>
      <c r="B76" s="107" t="s">
        <v>173</v>
      </c>
      <c r="C76" s="106"/>
      <c r="D76" s="54"/>
      <c r="E76" s="93"/>
    </row>
    <row r="77" spans="1:5">
      <c r="A77" s="48"/>
      <c r="B77" s="90"/>
      <c r="C77" s="59"/>
      <c r="E77" s="103"/>
    </row>
    <row r="78" spans="1:5">
      <c r="A78" s="48"/>
      <c r="B78" s="97"/>
      <c r="C78" s="108"/>
      <c r="D78" s="55"/>
      <c r="E78" s="95"/>
    </row>
    <row r="79" spans="1:5" s="48" customFormat="1">
      <c r="A79" s="29"/>
      <c r="B79" s="37"/>
      <c r="C79" s="30"/>
      <c r="D79" s="30"/>
      <c r="E79" s="30"/>
    </row>
    <row r="80" spans="1:5" s="48" customFormat="1">
      <c r="A80" s="29"/>
      <c r="B80" s="107" t="s">
        <v>174</v>
      </c>
      <c r="C80" s="106"/>
      <c r="D80" s="54"/>
      <c r="E80" s="93"/>
    </row>
    <row r="81" spans="1:5" s="48" customFormat="1" ht="44.25" customHeight="1">
      <c r="A81" s="29"/>
      <c r="B81" s="370" t="s">
        <v>175</v>
      </c>
      <c r="C81" s="371"/>
      <c r="D81" s="371"/>
      <c r="E81" s="372"/>
    </row>
    <row r="82" spans="1:5" s="48" customFormat="1">
      <c r="A82" s="29"/>
      <c r="B82" s="365" t="s">
        <v>176</v>
      </c>
      <c r="C82" s="366"/>
      <c r="D82" s="366"/>
      <c r="E82" s="367"/>
    </row>
    <row r="83" spans="1:5" s="48" customFormat="1">
      <c r="A83" s="29"/>
      <c r="B83" s="37"/>
      <c r="C83" s="30"/>
      <c r="D83" s="30"/>
      <c r="E83" s="30"/>
    </row>
    <row r="84" spans="1:5" s="48" customFormat="1">
      <c r="A84" s="29"/>
      <c r="B84" s="107" t="s">
        <v>177</v>
      </c>
      <c r="C84" s="106"/>
      <c r="D84" s="54"/>
      <c r="E84" s="93"/>
    </row>
    <row r="85" spans="1:5" s="48" customFormat="1">
      <c r="A85" s="29"/>
      <c r="B85" s="362" t="s">
        <v>178</v>
      </c>
      <c r="C85" s="363"/>
      <c r="D85" s="363"/>
      <c r="E85" s="364"/>
    </row>
    <row r="86" spans="1:5" s="48" customFormat="1">
      <c r="A86" s="29"/>
      <c r="B86" s="365"/>
      <c r="C86" s="366"/>
      <c r="D86" s="366"/>
      <c r="E86" s="367"/>
    </row>
    <row r="88" spans="1:5">
      <c r="B88" s="107" t="s">
        <v>174</v>
      </c>
      <c r="C88" s="106"/>
      <c r="D88" s="54"/>
      <c r="E88" s="93"/>
    </row>
    <row r="89" spans="1:5" ht="43.5" customHeight="1">
      <c r="B89" s="370" t="s">
        <v>175</v>
      </c>
      <c r="C89" s="371"/>
      <c r="D89" s="371"/>
      <c r="E89" s="372"/>
    </row>
    <row r="90" spans="1:5">
      <c r="B90" s="365" t="s">
        <v>176</v>
      </c>
      <c r="C90" s="366"/>
      <c r="D90" s="366"/>
      <c r="E90" s="367"/>
    </row>
    <row r="92" spans="1:5">
      <c r="B92" s="107" t="s">
        <v>177</v>
      </c>
      <c r="C92" s="106"/>
      <c r="D92" s="54"/>
      <c r="E92" s="93"/>
    </row>
    <row r="93" spans="1:5">
      <c r="B93" s="362" t="s">
        <v>178</v>
      </c>
      <c r="C93" s="363"/>
      <c r="D93" s="363"/>
      <c r="E93" s="364"/>
    </row>
    <row r="94" spans="1:5">
      <c r="B94" s="365"/>
      <c r="C94" s="366"/>
      <c r="D94" s="366"/>
      <c r="E94" s="367"/>
    </row>
    <row r="96" spans="1:5">
      <c r="B96" s="214"/>
      <c r="C96" s="48"/>
      <c r="D96" s="48"/>
      <c r="E96" s="48"/>
    </row>
    <row r="97" spans="2:5">
      <c r="B97" s="214"/>
      <c r="C97" s="48"/>
      <c r="D97" s="48"/>
      <c r="E97" s="48"/>
    </row>
    <row r="98" spans="2:5">
      <c r="B98" s="214"/>
      <c r="C98" s="48"/>
      <c r="D98" s="48"/>
      <c r="E98" s="48"/>
    </row>
    <row r="99" spans="2:5">
      <c r="B99" s="214"/>
      <c r="C99" s="48"/>
      <c r="D99" s="48"/>
      <c r="E99" s="48"/>
    </row>
    <row r="100" spans="2:5">
      <c r="B100" s="214"/>
      <c r="C100" s="48"/>
      <c r="D100" s="48"/>
      <c r="E100" s="48"/>
    </row>
    <row r="101" spans="2:5">
      <c r="B101" s="214"/>
      <c r="C101" s="48"/>
      <c r="D101" s="48"/>
      <c r="E101" s="48"/>
    </row>
    <row r="102" spans="2:5">
      <c r="B102" s="214"/>
      <c r="C102" s="48"/>
      <c r="D102" s="48"/>
      <c r="E102" s="48"/>
    </row>
  </sheetData>
  <mergeCells count="12">
    <mergeCell ref="B93:E93"/>
    <mergeCell ref="B94:E94"/>
    <mergeCell ref="B1:E1"/>
    <mergeCell ref="B2:E2"/>
    <mergeCell ref="B3:E3"/>
    <mergeCell ref="B89:E89"/>
    <mergeCell ref="B90:E90"/>
    <mergeCell ref="C25:C26"/>
    <mergeCell ref="B81:E81"/>
    <mergeCell ref="B82:E82"/>
    <mergeCell ref="B85:E85"/>
    <mergeCell ref="B86:E86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8" orientation="landscape" horizontalDpi="4294967294" verticalDpi="4294967294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44" min="1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AO334"/>
  <sheetViews>
    <sheetView showGridLines="0" topLeftCell="A13" zoomScaleNormal="100" zoomScaleSheetLayoutView="98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3.5703125" style="3" customWidth="1"/>
    <col min="5" max="5" width="20.42578125" style="26" customWidth="1"/>
    <col min="6" max="6" width="14.4257812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16.7109375" style="26" customWidth="1" outlineLevel="1"/>
    <col min="18" max="18" width="13" style="26" customWidth="1" outlineLevel="1"/>
    <col min="19" max="19" width="22.42578125" style="26" customWidth="1" outlineLevel="1"/>
    <col min="20" max="20" width="7.85546875" style="27" customWidth="1" outlineLevel="1"/>
    <col min="21" max="21" width="13.7109375" style="27" customWidth="1" outlineLevel="1"/>
    <col min="22" max="22" width="9.2851562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7" t="s">
        <v>2</v>
      </c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47"/>
      <c r="AM2" s="1" t="s">
        <v>0</v>
      </c>
      <c r="AN2" s="8"/>
    </row>
    <row r="3" spans="1:41" ht="15.75">
      <c r="A3" s="2" t="s">
        <v>0</v>
      </c>
      <c r="B3" s="4" t="s">
        <v>179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 t="s">
        <v>5</v>
      </c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86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47" t="s">
        <v>8</v>
      </c>
      <c r="H4" s="348"/>
      <c r="I4" s="348"/>
      <c r="J4" s="348"/>
      <c r="K4" s="349"/>
      <c r="L4" s="350" t="s">
        <v>9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5" t="s">
        <v>10</v>
      </c>
      <c r="Z4" s="353" t="s">
        <v>11</v>
      </c>
      <c r="AA4" s="353"/>
      <c r="AB4" s="353"/>
      <c r="AC4" s="354"/>
      <c r="AD4" s="193"/>
      <c r="AE4" s="134" t="s">
        <v>12</v>
      </c>
      <c r="AF4" s="129"/>
      <c r="AG4" s="194"/>
      <c r="AH4" s="15"/>
      <c r="AI4" s="64" t="s">
        <v>13</v>
      </c>
      <c r="AJ4" s="64" t="s">
        <v>14</v>
      </c>
      <c r="AK4" s="64" t="s">
        <v>15</v>
      </c>
      <c r="AL4" s="147"/>
      <c r="AM4" s="1" t="s">
        <v>0</v>
      </c>
      <c r="AN4" s="8"/>
    </row>
    <row r="5" spans="1:41" ht="21" customHeight="1">
      <c r="A5" s="2" t="s">
        <v>0</v>
      </c>
      <c r="B5" s="25" t="s">
        <v>180</v>
      </c>
      <c r="C5" s="25"/>
      <c r="D5" s="25"/>
      <c r="E5" s="41"/>
      <c r="F5" s="41"/>
      <c r="G5" s="355" t="s">
        <v>17</v>
      </c>
      <c r="H5" s="356"/>
      <c r="I5" s="356"/>
      <c r="J5" s="356"/>
      <c r="K5" s="357"/>
      <c r="L5" s="358" t="s">
        <v>18</v>
      </c>
      <c r="M5" s="359"/>
      <c r="N5" s="359"/>
      <c r="O5" s="359"/>
      <c r="P5" s="360"/>
      <c r="Q5" s="345" t="s">
        <v>19</v>
      </c>
      <c r="R5" s="345"/>
      <c r="S5" s="361"/>
      <c r="T5" s="344" t="s">
        <v>20</v>
      </c>
      <c r="U5" s="345"/>
      <c r="V5" s="346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21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9" t="s">
        <v>21</v>
      </c>
      <c r="C6" s="70"/>
      <c r="D6" s="71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0" t="s">
        <v>29</v>
      </c>
      <c r="M6" s="111" t="s">
        <v>30</v>
      </c>
      <c r="N6" s="112" t="s">
        <v>31</v>
      </c>
      <c r="O6" s="113" t="s">
        <v>32</v>
      </c>
      <c r="P6" s="114" t="s">
        <v>33</v>
      </c>
      <c r="Q6" s="115" t="s">
        <v>34</v>
      </c>
      <c r="R6" s="115" t="s">
        <v>35</v>
      </c>
      <c r="S6" s="115" t="s">
        <v>36</v>
      </c>
      <c r="T6" s="116" t="s">
        <v>34</v>
      </c>
      <c r="U6" s="115" t="s">
        <v>35</v>
      </c>
      <c r="V6" s="117" t="s">
        <v>36</v>
      </c>
      <c r="W6" s="46" t="s">
        <v>37</v>
      </c>
      <c r="X6" s="11"/>
      <c r="Y6" s="187"/>
      <c r="Z6" s="131" t="s">
        <v>25</v>
      </c>
      <c r="AA6" s="131" t="s">
        <v>26</v>
      </c>
      <c r="AB6" s="131" t="s">
        <v>27</v>
      </c>
      <c r="AC6" s="133" t="s">
        <v>38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>
      <c r="A7" s="2" t="s">
        <v>39</v>
      </c>
      <c r="B7" s="149" t="s">
        <v>40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43" t="s">
        <v>41</v>
      </c>
      <c r="AJ7" s="343"/>
      <c r="AK7" s="343"/>
      <c r="AN7" s="139" t="s">
        <v>0</v>
      </c>
      <c r="AO7" s="8"/>
    </row>
    <row r="8" spans="1:41" s="3" customFormat="1" ht="30" customHeight="1">
      <c r="A8" s="2"/>
      <c r="B8" s="302"/>
      <c r="C8" s="303" t="s">
        <v>181</v>
      </c>
      <c r="D8" s="303"/>
      <c r="E8" s="330" t="s">
        <v>97</v>
      </c>
      <c r="F8" s="305" t="s">
        <v>54</v>
      </c>
      <c r="G8" s="306" t="s">
        <v>182</v>
      </c>
      <c r="H8" s="307">
        <v>28</v>
      </c>
      <c r="I8" s="308"/>
      <c r="J8" s="308"/>
      <c r="K8" s="309"/>
      <c r="L8" s="307"/>
      <c r="M8" s="309"/>
      <c r="N8" s="307">
        <v>2.5</v>
      </c>
      <c r="O8" s="308">
        <v>2.5</v>
      </c>
      <c r="P8" s="309">
        <v>6</v>
      </c>
      <c r="Q8" s="307" t="s">
        <v>46</v>
      </c>
      <c r="R8" s="166" t="s">
        <v>47</v>
      </c>
      <c r="S8" s="164" t="s">
        <v>48</v>
      </c>
      <c r="T8" s="161" t="s">
        <v>46</v>
      </c>
      <c r="U8" s="166" t="s">
        <v>47</v>
      </c>
      <c r="V8" s="164" t="s">
        <v>48</v>
      </c>
      <c r="W8" s="127"/>
      <c r="X8" s="11"/>
      <c r="Y8" s="224"/>
      <c r="Z8" s="77">
        <f t="shared" ref="Z8:Z21" si="0">ROUNDUP(SUM($AI$5:$AK$5)/$AD$6,0)</f>
        <v>1</v>
      </c>
      <c r="AA8" s="78">
        <f t="shared" ref="AA8:AA22" si="1">ROUNDUP(SUM($AI$5:$AK$5)/$AE$6,0)</f>
        <v>1</v>
      </c>
      <c r="AB8" s="78">
        <f t="shared" ref="AB8:AB22" si="2">ROUNDUP(SUM($AI$5:$AK$5)/$AF$6,0)</f>
        <v>2</v>
      </c>
      <c r="AC8" s="79"/>
      <c r="AD8" s="77">
        <f t="shared" ref="AD8" si="3">H8*Z8*1.5</f>
        <v>42</v>
      </c>
      <c r="AE8" s="78">
        <f t="shared" ref="AE8" si="4">I8*AA8</f>
        <v>0</v>
      </c>
      <c r="AF8" s="78">
        <f t="shared" ref="AF8" si="5">J8*AB8</f>
        <v>0</v>
      </c>
      <c r="AG8" s="79"/>
      <c r="AI8" s="189"/>
      <c r="AM8" s="1"/>
      <c r="AN8" s="8"/>
    </row>
    <row r="9" spans="1:41" s="3" customFormat="1" ht="30" customHeight="1">
      <c r="A9" s="2"/>
      <c r="B9" s="302"/>
      <c r="C9" s="303" t="s">
        <v>183</v>
      </c>
      <c r="D9" s="303"/>
      <c r="E9" s="304" t="s">
        <v>57</v>
      </c>
      <c r="F9" s="305" t="s">
        <v>54</v>
      </c>
      <c r="G9" s="306" t="s">
        <v>182</v>
      </c>
      <c r="H9" s="307">
        <v>14</v>
      </c>
      <c r="I9" s="308"/>
      <c r="J9" s="308"/>
      <c r="K9" s="309"/>
      <c r="L9" s="307"/>
      <c r="M9" s="309"/>
      <c r="N9" s="307">
        <v>2</v>
      </c>
      <c r="O9" s="308">
        <v>2</v>
      </c>
      <c r="P9" s="309">
        <v>6</v>
      </c>
      <c r="Q9" s="307" t="s">
        <v>184</v>
      </c>
      <c r="R9" s="166" t="s">
        <v>47</v>
      </c>
      <c r="S9" s="161" t="s">
        <v>185</v>
      </c>
      <c r="T9" s="161" t="s">
        <v>46</v>
      </c>
      <c r="U9" s="166" t="s">
        <v>47</v>
      </c>
      <c r="V9" s="164" t="s">
        <v>48</v>
      </c>
      <c r="W9" s="159"/>
      <c r="X9" s="11"/>
      <c r="Y9" s="73"/>
      <c r="Z9" s="77">
        <f t="shared" si="0"/>
        <v>1</v>
      </c>
      <c r="AA9" s="78">
        <f t="shared" si="1"/>
        <v>1</v>
      </c>
      <c r="AB9" s="78">
        <f t="shared" si="2"/>
        <v>2</v>
      </c>
      <c r="AC9" s="79"/>
      <c r="AD9" s="77">
        <f>H9*Z9*1.5</f>
        <v>21</v>
      </c>
      <c r="AE9" s="78">
        <f t="shared" ref="AE9" si="6">I9*AA9</f>
        <v>0</v>
      </c>
      <c r="AF9" s="78">
        <f t="shared" ref="AF9" si="7">J9*AB9</f>
        <v>0</v>
      </c>
      <c r="AG9" s="79"/>
      <c r="AI9" s="189" t="s">
        <v>55</v>
      </c>
      <c r="AM9" s="1" t="s">
        <v>0</v>
      </c>
      <c r="AN9" s="8"/>
    </row>
    <row r="10" spans="1:41" s="3" customFormat="1" ht="30" customHeight="1">
      <c r="A10" s="2"/>
      <c r="B10" s="302"/>
      <c r="C10" s="303" t="s">
        <v>186</v>
      </c>
      <c r="D10" s="303"/>
      <c r="E10" s="304" t="s">
        <v>71</v>
      </c>
      <c r="F10" s="305" t="s">
        <v>54</v>
      </c>
      <c r="G10" s="306" t="s">
        <v>182</v>
      </c>
      <c r="H10" s="307">
        <v>14</v>
      </c>
      <c r="I10" s="308"/>
      <c r="J10" s="308"/>
      <c r="K10" s="309"/>
      <c r="L10" s="307"/>
      <c r="M10" s="309"/>
      <c r="N10" s="307">
        <v>1</v>
      </c>
      <c r="O10" s="308">
        <v>1</v>
      </c>
      <c r="P10" s="309">
        <v>6</v>
      </c>
      <c r="Q10" s="307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59"/>
      <c r="X10" s="11"/>
      <c r="Y10" s="73"/>
      <c r="Z10" s="77">
        <f t="shared" si="0"/>
        <v>1</v>
      </c>
      <c r="AA10" s="78">
        <f t="shared" si="1"/>
        <v>1</v>
      </c>
      <c r="AB10" s="78">
        <f t="shared" si="2"/>
        <v>2</v>
      </c>
      <c r="AC10" s="79"/>
      <c r="AD10" s="77">
        <f>H10*Z10*1.5</f>
        <v>21</v>
      </c>
      <c r="AE10" s="78">
        <f>I10*AA10</f>
        <v>0</v>
      </c>
      <c r="AF10" s="78">
        <f>J10*AB10</f>
        <v>0</v>
      </c>
      <c r="AG10" s="79"/>
      <c r="AI10" s="189" t="s">
        <v>55</v>
      </c>
      <c r="AM10" s="1" t="s">
        <v>0</v>
      </c>
      <c r="AN10" s="8"/>
    </row>
    <row r="11" spans="1:41" s="3" customFormat="1" ht="30" customHeight="1">
      <c r="A11" s="2"/>
      <c r="B11" s="302"/>
      <c r="C11" s="303" t="s">
        <v>187</v>
      </c>
      <c r="D11" s="303"/>
      <c r="E11" s="323" t="s">
        <v>97</v>
      </c>
      <c r="F11" s="305" t="s">
        <v>188</v>
      </c>
      <c r="G11" s="306" t="s">
        <v>182</v>
      </c>
      <c r="H11" s="324">
        <v>20</v>
      </c>
      <c r="I11" s="325"/>
      <c r="J11" s="325"/>
      <c r="K11" s="326"/>
      <c r="L11" s="327"/>
      <c r="M11" s="328"/>
      <c r="N11" s="327">
        <v>2</v>
      </c>
      <c r="O11" s="329">
        <v>2</v>
      </c>
      <c r="P11" s="328">
        <v>6</v>
      </c>
      <c r="Q11" s="307" t="s">
        <v>46</v>
      </c>
      <c r="R11" s="166" t="s">
        <v>47</v>
      </c>
      <c r="S11" s="164" t="s">
        <v>48</v>
      </c>
      <c r="T11" s="161" t="s">
        <v>46</v>
      </c>
      <c r="U11" s="166" t="s">
        <v>47</v>
      </c>
      <c r="V11" s="164" t="s">
        <v>48</v>
      </c>
      <c r="W11" s="127"/>
      <c r="X11" s="11"/>
      <c r="Y11" s="224"/>
      <c r="Z11" s="77">
        <f t="shared" si="0"/>
        <v>1</v>
      </c>
      <c r="AA11" s="78">
        <f t="shared" si="1"/>
        <v>1</v>
      </c>
      <c r="AB11" s="78">
        <f t="shared" si="2"/>
        <v>2</v>
      </c>
      <c r="AC11" s="79"/>
      <c r="AD11" s="77">
        <f t="shared" ref="AD11:AD21" si="8">H11*Z11*1.5</f>
        <v>30</v>
      </c>
      <c r="AE11" s="78">
        <f t="shared" ref="AE11:AF21" si="9">I11*AA11</f>
        <v>0</v>
      </c>
      <c r="AF11" s="78">
        <f t="shared" si="9"/>
        <v>0</v>
      </c>
      <c r="AG11" s="79"/>
      <c r="AI11" s="189"/>
      <c r="AM11" s="1"/>
      <c r="AN11" s="8"/>
    </row>
    <row r="12" spans="1:41" s="272" customFormat="1" ht="30" customHeight="1">
      <c r="A12" s="267"/>
      <c r="B12" s="312"/>
      <c r="C12" s="313" t="s">
        <v>189</v>
      </c>
      <c r="D12" s="313"/>
      <c r="E12" s="330" t="s">
        <v>97</v>
      </c>
      <c r="F12" s="315" t="s">
        <v>188</v>
      </c>
      <c r="G12" s="316" t="s">
        <v>182</v>
      </c>
      <c r="H12" s="310">
        <v>20</v>
      </c>
      <c r="I12" s="311"/>
      <c r="J12" s="311"/>
      <c r="K12" s="340"/>
      <c r="L12" s="310"/>
      <c r="M12" s="340"/>
      <c r="N12" s="310">
        <v>2</v>
      </c>
      <c r="O12" s="311">
        <v>2</v>
      </c>
      <c r="P12" s="340">
        <v>6</v>
      </c>
      <c r="Q12" s="310" t="s">
        <v>46</v>
      </c>
      <c r="R12" s="269" t="s">
        <v>47</v>
      </c>
      <c r="S12" s="270" t="s">
        <v>48</v>
      </c>
      <c r="T12" s="268" t="s">
        <v>46</v>
      </c>
      <c r="U12" s="269" t="s">
        <v>47</v>
      </c>
      <c r="V12" s="270" t="s">
        <v>48</v>
      </c>
      <c r="W12" s="276"/>
      <c r="X12" s="271"/>
      <c r="Y12" s="277"/>
      <c r="Z12" s="278">
        <f t="shared" si="0"/>
        <v>1</v>
      </c>
      <c r="AA12" s="279">
        <f t="shared" si="1"/>
        <v>1</v>
      </c>
      <c r="AB12" s="279">
        <f t="shared" si="2"/>
        <v>2</v>
      </c>
      <c r="AC12" s="280"/>
      <c r="AD12" s="278">
        <f t="shared" si="8"/>
        <v>30</v>
      </c>
      <c r="AE12" s="279">
        <f t="shared" si="9"/>
        <v>0</v>
      </c>
      <c r="AF12" s="279">
        <f t="shared" si="9"/>
        <v>0</v>
      </c>
      <c r="AG12" s="280"/>
      <c r="AI12" s="281"/>
      <c r="AM12" s="273"/>
      <c r="AN12" s="274"/>
    </row>
    <row r="13" spans="1:41" s="3" customFormat="1" ht="30" customHeight="1">
      <c r="A13" s="2"/>
      <c r="B13" s="302"/>
      <c r="C13" s="303" t="s">
        <v>190</v>
      </c>
      <c r="D13" s="303"/>
      <c r="E13" s="304" t="s">
        <v>191</v>
      </c>
      <c r="F13" s="305" t="s">
        <v>188</v>
      </c>
      <c r="G13" s="306" t="s">
        <v>182</v>
      </c>
      <c r="H13" s="307">
        <v>20</v>
      </c>
      <c r="I13" s="308"/>
      <c r="J13" s="308"/>
      <c r="K13" s="309"/>
      <c r="L13" s="307"/>
      <c r="M13" s="309"/>
      <c r="N13" s="307">
        <v>2</v>
      </c>
      <c r="O13" s="308">
        <v>2</v>
      </c>
      <c r="P13" s="309">
        <v>6</v>
      </c>
      <c r="Q13" s="307" t="s">
        <v>46</v>
      </c>
      <c r="R13" s="166" t="s">
        <v>47</v>
      </c>
      <c r="S13" s="164" t="s">
        <v>48</v>
      </c>
      <c r="T13" s="165" t="s">
        <v>46</v>
      </c>
      <c r="U13" s="166" t="s">
        <v>47</v>
      </c>
      <c r="V13" s="164" t="s">
        <v>48</v>
      </c>
      <c r="W13" s="159"/>
      <c r="X13" s="11"/>
      <c r="Y13" s="224"/>
      <c r="Z13" s="77">
        <f t="shared" si="0"/>
        <v>1</v>
      </c>
      <c r="AA13" s="78">
        <f t="shared" si="1"/>
        <v>1</v>
      </c>
      <c r="AB13" s="78">
        <f t="shared" si="2"/>
        <v>2</v>
      </c>
      <c r="AC13" s="79"/>
      <c r="AD13" s="77">
        <f t="shared" si="8"/>
        <v>30</v>
      </c>
      <c r="AE13" s="78">
        <f t="shared" si="9"/>
        <v>0</v>
      </c>
      <c r="AF13" s="78">
        <f t="shared" si="9"/>
        <v>0</v>
      </c>
      <c r="AG13" s="79"/>
      <c r="AI13" s="189"/>
      <c r="AM13" s="1"/>
      <c r="AN13" s="8"/>
    </row>
    <row r="14" spans="1:41" s="3" customFormat="1" ht="30" customHeight="1">
      <c r="A14" s="2"/>
      <c r="B14" s="302"/>
      <c r="C14" s="303" t="s">
        <v>192</v>
      </c>
      <c r="D14" s="303"/>
      <c r="E14" s="304" t="s">
        <v>193</v>
      </c>
      <c r="F14" s="305" t="s">
        <v>188</v>
      </c>
      <c r="G14" s="306" t="s">
        <v>182</v>
      </c>
      <c r="H14" s="307">
        <v>20</v>
      </c>
      <c r="I14" s="308"/>
      <c r="J14" s="308"/>
      <c r="K14" s="309"/>
      <c r="L14" s="307"/>
      <c r="M14" s="309"/>
      <c r="N14" s="307">
        <v>2</v>
      </c>
      <c r="O14" s="308">
        <v>2</v>
      </c>
      <c r="P14" s="309">
        <v>6</v>
      </c>
      <c r="Q14" s="307" t="s">
        <v>46</v>
      </c>
      <c r="R14" s="166" t="s">
        <v>47</v>
      </c>
      <c r="S14" s="164" t="s">
        <v>48</v>
      </c>
      <c r="T14" s="161" t="s">
        <v>46</v>
      </c>
      <c r="U14" s="166" t="s">
        <v>47</v>
      </c>
      <c r="V14" s="164" t="s">
        <v>48</v>
      </c>
      <c r="W14" s="127"/>
      <c r="X14" s="11"/>
      <c r="Y14" s="224"/>
      <c r="Z14" s="77">
        <f t="shared" si="0"/>
        <v>1</v>
      </c>
      <c r="AA14" s="78">
        <f t="shared" si="1"/>
        <v>1</v>
      </c>
      <c r="AB14" s="78">
        <f t="shared" si="2"/>
        <v>2</v>
      </c>
      <c r="AC14" s="79"/>
      <c r="AD14" s="77">
        <f t="shared" si="8"/>
        <v>30</v>
      </c>
      <c r="AE14" s="78">
        <f t="shared" si="9"/>
        <v>0</v>
      </c>
      <c r="AF14" s="78">
        <f t="shared" si="9"/>
        <v>0</v>
      </c>
      <c r="AG14" s="79"/>
      <c r="AI14" s="189"/>
      <c r="AM14" s="1"/>
      <c r="AN14" s="8"/>
    </row>
    <row r="15" spans="1:41" s="3" customFormat="1" ht="30" customHeight="1">
      <c r="A15" s="2"/>
      <c r="B15" s="302"/>
      <c r="C15" s="303" t="s">
        <v>194</v>
      </c>
      <c r="D15" s="303"/>
      <c r="E15" s="304" t="s">
        <v>195</v>
      </c>
      <c r="F15" s="305" t="s">
        <v>188</v>
      </c>
      <c r="G15" s="306"/>
      <c r="H15" s="307">
        <v>14</v>
      </c>
      <c r="I15" s="308"/>
      <c r="J15" s="308"/>
      <c r="K15" s="309"/>
      <c r="L15" s="307"/>
      <c r="M15" s="309"/>
      <c r="N15" s="307">
        <v>1.5</v>
      </c>
      <c r="O15" s="308">
        <v>1.5</v>
      </c>
      <c r="P15" s="309">
        <v>6</v>
      </c>
      <c r="Q15" s="307" t="s">
        <v>46</v>
      </c>
      <c r="R15" s="166" t="s">
        <v>47</v>
      </c>
      <c r="S15" s="164" t="s">
        <v>48</v>
      </c>
      <c r="T15" s="161" t="s">
        <v>46</v>
      </c>
      <c r="U15" s="166" t="s">
        <v>47</v>
      </c>
      <c r="V15" s="164" t="s">
        <v>48</v>
      </c>
      <c r="W15" s="127"/>
      <c r="X15" s="11"/>
      <c r="Y15" s="224"/>
      <c r="Z15" s="77">
        <f t="shared" si="0"/>
        <v>1</v>
      </c>
      <c r="AA15" s="78">
        <f t="shared" si="1"/>
        <v>1</v>
      </c>
      <c r="AB15" s="78">
        <f t="shared" si="2"/>
        <v>2</v>
      </c>
      <c r="AC15" s="79"/>
      <c r="AD15" s="77">
        <f t="shared" si="8"/>
        <v>21</v>
      </c>
      <c r="AE15" s="78">
        <f t="shared" si="9"/>
        <v>0</v>
      </c>
      <c r="AF15" s="78">
        <f t="shared" si="9"/>
        <v>0</v>
      </c>
      <c r="AG15" s="79"/>
      <c r="AI15" s="189"/>
      <c r="AM15" s="1"/>
      <c r="AN15" s="8"/>
    </row>
    <row r="16" spans="1:41" s="3" customFormat="1" ht="30" customHeight="1">
      <c r="A16" s="2"/>
      <c r="B16" s="302"/>
      <c r="C16" s="303" t="s">
        <v>196</v>
      </c>
      <c r="D16" s="303"/>
      <c r="E16" s="304" t="s">
        <v>53</v>
      </c>
      <c r="F16" s="305" t="s">
        <v>54</v>
      </c>
      <c r="G16" s="306" t="s">
        <v>182</v>
      </c>
      <c r="H16" s="324">
        <v>15</v>
      </c>
      <c r="I16" s="325"/>
      <c r="J16" s="325"/>
      <c r="K16" s="326"/>
      <c r="L16" s="327"/>
      <c r="M16" s="328"/>
      <c r="N16" s="327">
        <v>1.5</v>
      </c>
      <c r="O16" s="329">
        <v>1.5</v>
      </c>
      <c r="P16" s="328">
        <v>6</v>
      </c>
      <c r="Q16" s="307" t="s">
        <v>46</v>
      </c>
      <c r="R16" s="166" t="s">
        <v>47</v>
      </c>
      <c r="S16" s="164" t="s">
        <v>48</v>
      </c>
      <c r="T16" s="161" t="s">
        <v>46</v>
      </c>
      <c r="U16" s="166" t="s">
        <v>47</v>
      </c>
      <c r="V16" s="164" t="s">
        <v>48</v>
      </c>
      <c r="W16" s="127"/>
      <c r="X16" s="11"/>
      <c r="Y16" s="224"/>
      <c r="Z16" s="77">
        <f t="shared" si="0"/>
        <v>1</v>
      </c>
      <c r="AA16" s="78">
        <f t="shared" si="1"/>
        <v>1</v>
      </c>
      <c r="AB16" s="78">
        <f t="shared" si="2"/>
        <v>2</v>
      </c>
      <c r="AC16" s="79"/>
      <c r="AD16" s="77">
        <f t="shared" si="8"/>
        <v>22.5</v>
      </c>
      <c r="AE16" s="78">
        <f t="shared" si="9"/>
        <v>0</v>
      </c>
      <c r="AF16" s="78">
        <f t="shared" si="9"/>
        <v>0</v>
      </c>
      <c r="AG16" s="79"/>
      <c r="AI16" s="189"/>
      <c r="AM16" s="1"/>
      <c r="AN16" s="8"/>
    </row>
    <row r="17" spans="1:41" s="272" customFormat="1" ht="30" customHeight="1">
      <c r="A17" s="267"/>
      <c r="B17" s="312"/>
      <c r="C17" s="313" t="s">
        <v>197</v>
      </c>
      <c r="D17" s="313"/>
      <c r="E17" s="330" t="s">
        <v>198</v>
      </c>
      <c r="F17" s="315" t="s">
        <v>54</v>
      </c>
      <c r="G17" s="316" t="s">
        <v>182</v>
      </c>
      <c r="H17" s="310">
        <v>14</v>
      </c>
      <c r="I17" s="311"/>
      <c r="J17" s="311"/>
      <c r="K17" s="340"/>
      <c r="L17" s="310"/>
      <c r="M17" s="340"/>
      <c r="N17" s="310">
        <v>2</v>
      </c>
      <c r="O17" s="311">
        <v>2</v>
      </c>
      <c r="P17" s="340">
        <v>6</v>
      </c>
      <c r="Q17" s="310" t="s">
        <v>46</v>
      </c>
      <c r="R17" s="269" t="s">
        <v>47</v>
      </c>
      <c r="S17" s="270" t="s">
        <v>48</v>
      </c>
      <c r="T17" s="268" t="s">
        <v>46</v>
      </c>
      <c r="U17" s="269" t="s">
        <v>47</v>
      </c>
      <c r="V17" s="270" t="s">
        <v>48</v>
      </c>
      <c r="W17" s="275"/>
      <c r="X17" s="271"/>
      <c r="Y17" s="277"/>
      <c r="Z17" s="278">
        <f t="shared" si="0"/>
        <v>1</v>
      </c>
      <c r="AA17" s="279">
        <f t="shared" si="1"/>
        <v>1</v>
      </c>
      <c r="AB17" s="279">
        <f t="shared" si="2"/>
        <v>2</v>
      </c>
      <c r="AC17" s="280"/>
      <c r="AD17" s="278">
        <f t="shared" ref="AD17" si="10">H17*Z17*1.5</f>
        <v>21</v>
      </c>
      <c r="AE17" s="279">
        <f t="shared" ref="AE17" si="11">I17*AA17</f>
        <v>0</v>
      </c>
      <c r="AF17" s="279">
        <f t="shared" ref="AF17" si="12">J17*AB17</f>
        <v>0</v>
      </c>
      <c r="AG17" s="280"/>
      <c r="AI17" s="281"/>
      <c r="AM17" s="273"/>
      <c r="AN17" s="274"/>
    </row>
    <row r="18" spans="1:41" s="3" customFormat="1" ht="30" customHeight="1">
      <c r="A18" s="2"/>
      <c r="B18" s="302"/>
      <c r="C18" s="303" t="s">
        <v>199</v>
      </c>
      <c r="D18" s="303"/>
      <c r="E18" s="304" t="s">
        <v>200</v>
      </c>
      <c r="F18" s="305" t="s">
        <v>54</v>
      </c>
      <c r="G18" s="306" t="s">
        <v>182</v>
      </c>
      <c r="H18" s="307">
        <v>15</v>
      </c>
      <c r="I18" s="308"/>
      <c r="J18" s="308"/>
      <c r="K18" s="309"/>
      <c r="L18" s="307"/>
      <c r="M18" s="309"/>
      <c r="N18" s="307">
        <v>2</v>
      </c>
      <c r="O18" s="308">
        <v>2</v>
      </c>
      <c r="P18" s="309">
        <v>6</v>
      </c>
      <c r="Q18" s="307" t="s">
        <v>46</v>
      </c>
      <c r="R18" s="166" t="s">
        <v>47</v>
      </c>
      <c r="S18" s="164" t="s">
        <v>48</v>
      </c>
      <c r="T18" s="161" t="s">
        <v>46</v>
      </c>
      <c r="U18" s="166" t="s">
        <v>47</v>
      </c>
      <c r="V18" s="164" t="s">
        <v>48</v>
      </c>
      <c r="W18" s="127"/>
      <c r="X18" s="11"/>
      <c r="Y18" s="224"/>
      <c r="Z18" s="77">
        <f t="shared" si="0"/>
        <v>1</v>
      </c>
      <c r="AA18" s="78">
        <f t="shared" si="1"/>
        <v>1</v>
      </c>
      <c r="AB18" s="78">
        <f t="shared" si="2"/>
        <v>2</v>
      </c>
      <c r="AC18" s="79"/>
      <c r="AD18" s="77">
        <f t="shared" ref="AD18" si="13">H18*Z18*1.5</f>
        <v>22.5</v>
      </c>
      <c r="AE18" s="78">
        <f t="shared" ref="AE18" si="14">I18*AA18</f>
        <v>0</v>
      </c>
      <c r="AF18" s="78">
        <f t="shared" ref="AF18" si="15">J18*AB18</f>
        <v>0</v>
      </c>
      <c r="AG18" s="79"/>
      <c r="AI18" s="189"/>
      <c r="AM18" s="1"/>
      <c r="AN18" s="8"/>
    </row>
    <row r="19" spans="1:41" s="3" customFormat="1" ht="30" customHeight="1">
      <c r="A19" s="2"/>
      <c r="B19" s="302"/>
      <c r="C19" s="303" t="s">
        <v>201</v>
      </c>
      <c r="D19" s="303"/>
      <c r="E19" s="305" t="s">
        <v>202</v>
      </c>
      <c r="F19" s="305" t="s">
        <v>188</v>
      </c>
      <c r="G19" s="306" t="s">
        <v>182</v>
      </c>
      <c r="H19" s="307">
        <v>4</v>
      </c>
      <c r="I19" s="308"/>
      <c r="J19" s="308"/>
      <c r="K19" s="309"/>
      <c r="L19" s="307"/>
      <c r="M19" s="309"/>
      <c r="N19" s="307">
        <v>4</v>
      </c>
      <c r="O19" s="308">
        <v>4</v>
      </c>
      <c r="P19" s="309">
        <v>6</v>
      </c>
      <c r="Q19" s="307" t="s">
        <v>46</v>
      </c>
      <c r="R19" s="162" t="s">
        <v>203</v>
      </c>
      <c r="S19" s="164" t="s">
        <v>48</v>
      </c>
      <c r="T19" s="161" t="s">
        <v>46</v>
      </c>
      <c r="U19" s="162" t="s">
        <v>203</v>
      </c>
      <c r="V19" s="164" t="s">
        <v>48</v>
      </c>
      <c r="W19" s="223"/>
      <c r="X19" s="11"/>
      <c r="Y19" s="224"/>
      <c r="Z19" s="77">
        <f t="shared" si="0"/>
        <v>1</v>
      </c>
      <c r="AA19" s="78">
        <f t="shared" si="1"/>
        <v>1</v>
      </c>
      <c r="AB19" s="78">
        <f t="shared" si="2"/>
        <v>2</v>
      </c>
      <c r="AC19" s="79"/>
      <c r="AD19" s="77">
        <f t="shared" ref="AD19:AD20" si="16">H19*Z19*1.5</f>
        <v>6</v>
      </c>
      <c r="AE19" s="78">
        <f t="shared" ref="AE19:AE20" si="17">I19*AA19</f>
        <v>0</v>
      </c>
      <c r="AF19" s="78">
        <f t="shared" ref="AF19:AF20" si="18">J19*AB19</f>
        <v>0</v>
      </c>
      <c r="AG19" s="79"/>
      <c r="AI19" s="189"/>
      <c r="AM19" s="1"/>
      <c r="AN19" s="8"/>
    </row>
    <row r="20" spans="1:41" s="3" customFormat="1" ht="30" customHeight="1">
      <c r="A20" s="2"/>
      <c r="B20" s="150"/>
      <c r="C20" s="151" t="s">
        <v>204</v>
      </c>
      <c r="D20" s="151"/>
      <c r="E20" s="127" t="s">
        <v>205</v>
      </c>
      <c r="F20" s="231" t="s">
        <v>188</v>
      </c>
      <c r="G20" s="128" t="s">
        <v>182</v>
      </c>
      <c r="H20" s="152">
        <v>4</v>
      </c>
      <c r="I20" s="153"/>
      <c r="J20" s="153"/>
      <c r="K20" s="154"/>
      <c r="L20" s="155"/>
      <c r="M20" s="156"/>
      <c r="N20" s="155"/>
      <c r="O20" s="157"/>
      <c r="P20" s="156"/>
      <c r="Q20" s="161" t="s">
        <v>46</v>
      </c>
      <c r="R20" s="166" t="s">
        <v>47</v>
      </c>
      <c r="S20" s="164" t="s">
        <v>48</v>
      </c>
      <c r="T20" s="161" t="s">
        <v>46</v>
      </c>
      <c r="U20" s="166" t="s">
        <v>47</v>
      </c>
      <c r="V20" s="164" t="s">
        <v>48</v>
      </c>
      <c r="W20" s="229" t="s">
        <v>206</v>
      </c>
      <c r="X20" s="11"/>
      <c r="Y20" s="224"/>
      <c r="Z20" s="77">
        <f t="shared" si="0"/>
        <v>1</v>
      </c>
      <c r="AA20" s="78">
        <f t="shared" si="1"/>
        <v>1</v>
      </c>
      <c r="AB20" s="78">
        <f t="shared" si="2"/>
        <v>2</v>
      </c>
      <c r="AC20" s="79"/>
      <c r="AD20" s="77">
        <f t="shared" si="16"/>
        <v>6</v>
      </c>
      <c r="AE20" s="78">
        <f t="shared" si="17"/>
        <v>0</v>
      </c>
      <c r="AF20" s="78">
        <f t="shared" si="18"/>
        <v>0</v>
      </c>
      <c r="AG20" s="79"/>
      <c r="AI20" s="189"/>
      <c r="AM20" s="1"/>
      <c r="AN20" s="8"/>
    </row>
    <row r="21" spans="1:41" s="3" customFormat="1" ht="30" customHeight="1">
      <c r="A21" s="2"/>
      <c r="B21" s="150"/>
      <c r="C21" s="151" t="s">
        <v>207</v>
      </c>
      <c r="D21" s="151"/>
      <c r="E21" s="127" t="s">
        <v>208</v>
      </c>
      <c r="F21" s="231" t="s">
        <v>54</v>
      </c>
      <c r="G21" s="128" t="s">
        <v>182</v>
      </c>
      <c r="H21" s="161">
        <v>16</v>
      </c>
      <c r="I21" s="162"/>
      <c r="J21" s="162"/>
      <c r="K21" s="163"/>
      <c r="L21" s="161"/>
      <c r="M21" s="163"/>
      <c r="N21" s="161">
        <v>1.5</v>
      </c>
      <c r="O21" s="162">
        <v>1.5</v>
      </c>
      <c r="P21" s="163">
        <v>6</v>
      </c>
      <c r="Q21" s="161" t="s">
        <v>46</v>
      </c>
      <c r="R21" s="166" t="s">
        <v>47</v>
      </c>
      <c r="S21" s="164" t="s">
        <v>48</v>
      </c>
      <c r="T21" s="161" t="s">
        <v>46</v>
      </c>
      <c r="U21" s="166" t="s">
        <v>47</v>
      </c>
      <c r="V21" s="164" t="s">
        <v>48</v>
      </c>
      <c r="W21" s="229" t="s">
        <v>209</v>
      </c>
      <c r="X21" s="11"/>
      <c r="Y21" s="224"/>
      <c r="Z21" s="77">
        <f t="shared" si="0"/>
        <v>1</v>
      </c>
      <c r="AA21" s="78">
        <f t="shared" si="1"/>
        <v>1</v>
      </c>
      <c r="AB21" s="78">
        <f t="shared" si="2"/>
        <v>2</v>
      </c>
      <c r="AC21" s="79"/>
      <c r="AD21" s="77">
        <f t="shared" si="8"/>
        <v>24</v>
      </c>
      <c r="AE21" s="78">
        <f t="shared" si="9"/>
        <v>0</v>
      </c>
      <c r="AF21" s="78">
        <f t="shared" si="9"/>
        <v>0</v>
      </c>
      <c r="AG21" s="79"/>
      <c r="AI21" s="189"/>
      <c r="AM21" s="1"/>
      <c r="AN21" s="8"/>
    </row>
    <row r="22" spans="1:41" s="3" customFormat="1" ht="40.15" customHeight="1">
      <c r="A22" s="2" t="s">
        <v>0</v>
      </c>
      <c r="B22" s="168"/>
      <c r="C22" s="169" t="s">
        <v>210</v>
      </c>
      <c r="D22" s="169"/>
      <c r="E22" s="170" t="s">
        <v>93</v>
      </c>
      <c r="F22" s="231" t="s">
        <v>54</v>
      </c>
      <c r="G22" s="128" t="s">
        <v>182</v>
      </c>
      <c r="H22" s="172"/>
      <c r="I22" s="173"/>
      <c r="J22" s="173"/>
      <c r="K22" s="174"/>
      <c r="L22" s="175"/>
      <c r="M22" s="176"/>
      <c r="N22" s="175">
        <v>4</v>
      </c>
      <c r="O22" s="177">
        <v>4</v>
      </c>
      <c r="P22" s="176">
        <v>6</v>
      </c>
      <c r="Q22" s="161" t="s">
        <v>46</v>
      </c>
      <c r="R22" s="162" t="s">
        <v>103</v>
      </c>
      <c r="S22" s="164" t="s">
        <v>48</v>
      </c>
      <c r="T22" s="161" t="s">
        <v>46</v>
      </c>
      <c r="U22" s="162" t="s">
        <v>103</v>
      </c>
      <c r="V22" s="164" t="s">
        <v>48</v>
      </c>
      <c r="W22" s="230" t="s">
        <v>211</v>
      </c>
      <c r="X22" s="11"/>
      <c r="Y22" s="58"/>
      <c r="Z22" s="80">
        <f>ROUNDUP(SUM($AI$5:$AK$5)/$AD$6,0)</f>
        <v>1</v>
      </c>
      <c r="AA22" s="81">
        <f t="shared" si="1"/>
        <v>1</v>
      </c>
      <c r="AB22" s="81">
        <f t="shared" si="2"/>
        <v>2</v>
      </c>
      <c r="AC22" s="82"/>
      <c r="AD22" s="80">
        <f>H22*Z22*1.5</f>
        <v>0</v>
      </c>
      <c r="AE22" s="81">
        <f>I22*AA22</f>
        <v>0</v>
      </c>
      <c r="AF22" s="81">
        <f>J22*AB22</f>
        <v>0</v>
      </c>
      <c r="AG22" s="82"/>
      <c r="AI22" s="26"/>
      <c r="AJ22" s="26"/>
      <c r="AK22" s="26"/>
      <c r="AL22" s="65"/>
      <c r="AM22" s="1" t="s">
        <v>0</v>
      </c>
      <c r="AN22" s="8"/>
    </row>
    <row r="23" spans="1:41" s="50" customFormat="1" ht="12.75">
      <c r="A23" s="140" t="s">
        <v>0</v>
      </c>
      <c r="B23" s="141"/>
      <c r="C23" s="141"/>
      <c r="D23" s="141"/>
      <c r="F23" s="16" t="s">
        <v>72</v>
      </c>
      <c r="G23" s="17">
        <f>SUM(H23:K23)</f>
        <v>218</v>
      </c>
      <c r="H23" s="18">
        <f>SUM(H8:H22)</f>
        <v>218</v>
      </c>
      <c r="I23" s="18">
        <f>SUM(I10:I22)</f>
        <v>0</v>
      </c>
      <c r="J23" s="18">
        <f>SUM(J10:J22)</f>
        <v>0</v>
      </c>
      <c r="K23" s="18">
        <f>SUM(K10:K22)</f>
        <v>0</v>
      </c>
      <c r="L23" s="20"/>
      <c r="M23" s="20"/>
      <c r="N23" s="20">
        <f>SUM(N8:N22)</f>
        <v>30</v>
      </c>
      <c r="O23" s="20">
        <f>SUM(O8:O22)</f>
        <v>30</v>
      </c>
      <c r="P23" s="20"/>
      <c r="Q23" s="21"/>
      <c r="R23" s="145"/>
      <c r="S23" s="145"/>
      <c r="T23" s="145"/>
      <c r="U23" s="145"/>
      <c r="V23" s="145"/>
      <c r="W23" s="146"/>
      <c r="X23" s="146"/>
      <c r="Y23" s="143"/>
      <c r="Z23" s="143"/>
      <c r="AA23" s="143"/>
      <c r="AB23" s="143"/>
      <c r="AD23" s="201" t="s">
        <v>73</v>
      </c>
      <c r="AE23" s="202">
        <f>SUM(AD10:AF22)</f>
        <v>264</v>
      </c>
      <c r="AF23" s="203" t="s">
        <v>74</v>
      </c>
      <c r="AG23" s="204">
        <f>SUM(AG10:AG22)</f>
        <v>0</v>
      </c>
      <c r="AI23" s="180"/>
      <c r="AJ23" s="180"/>
      <c r="AK23" s="147"/>
      <c r="AL23" s="66"/>
      <c r="AM23" s="181" t="s">
        <v>0</v>
      </c>
      <c r="AN23" s="148"/>
    </row>
    <row r="24" spans="1:41" s="50" customFormat="1" ht="12.75">
      <c r="A24" s="140"/>
      <c r="B24" s="240" t="s">
        <v>212</v>
      </c>
      <c r="C24" s="141"/>
      <c r="D24" s="141"/>
      <c r="F24" s="16"/>
      <c r="G24" s="17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145"/>
      <c r="S24" s="145"/>
      <c r="T24" s="145"/>
      <c r="U24" s="145"/>
      <c r="V24" s="145"/>
      <c r="W24" s="146"/>
      <c r="X24" s="146"/>
      <c r="Y24" s="143"/>
      <c r="Z24" s="143"/>
      <c r="AA24" s="143"/>
      <c r="AB24" s="143"/>
      <c r="AD24" s="201"/>
      <c r="AE24" s="202"/>
      <c r="AF24" s="203"/>
      <c r="AG24" s="204"/>
      <c r="AI24" s="180"/>
      <c r="AJ24" s="180"/>
      <c r="AK24" s="147"/>
      <c r="AL24" s="66"/>
      <c r="AM24" s="181"/>
      <c r="AN24" s="148"/>
    </row>
    <row r="25" spans="1:41" s="50" customFormat="1" ht="12.75">
      <c r="A25" s="140"/>
      <c r="B25" s="241" t="s">
        <v>213</v>
      </c>
      <c r="C25" s="141"/>
      <c r="D25" s="141"/>
      <c r="F25" s="16"/>
      <c r="G25" s="17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145"/>
      <c r="S25" s="145"/>
      <c r="T25" s="145"/>
      <c r="U25" s="145"/>
      <c r="V25" s="145"/>
      <c r="W25" s="146"/>
      <c r="X25" s="146"/>
      <c r="Y25" s="143"/>
      <c r="Z25" s="143"/>
      <c r="AA25" s="143"/>
      <c r="AB25" s="143"/>
      <c r="AD25" s="201"/>
      <c r="AE25" s="202"/>
      <c r="AF25" s="203"/>
      <c r="AG25" s="204"/>
      <c r="AI25" s="180"/>
      <c r="AJ25" s="180"/>
      <c r="AK25" s="147"/>
      <c r="AL25" s="66"/>
      <c r="AM25" s="181"/>
      <c r="AN25" s="148"/>
    </row>
    <row r="26" spans="1:41" s="50" customFormat="1" ht="12.75">
      <c r="A26" s="140"/>
      <c r="B26" s="242" t="s">
        <v>214</v>
      </c>
      <c r="C26" s="141"/>
      <c r="D26" s="141"/>
      <c r="F26" s="16"/>
      <c r="G26" s="17"/>
      <c r="H26" s="18"/>
      <c r="I26" s="18"/>
      <c r="J26" s="18"/>
      <c r="K26" s="18"/>
      <c r="L26" s="20"/>
      <c r="M26" s="20"/>
      <c r="N26" s="20"/>
      <c r="O26" s="20"/>
      <c r="P26" s="20"/>
      <c r="Q26" s="21"/>
      <c r="R26" s="145"/>
      <c r="S26" s="145"/>
      <c r="T26" s="145"/>
      <c r="U26" s="145"/>
      <c r="V26" s="145"/>
      <c r="W26" s="146"/>
      <c r="X26" s="146"/>
      <c r="Y26" s="143"/>
      <c r="Z26" s="143"/>
      <c r="AA26" s="143"/>
      <c r="AB26" s="143"/>
      <c r="AD26" s="201"/>
      <c r="AE26" s="202"/>
      <c r="AF26" s="203"/>
      <c r="AG26" s="204"/>
      <c r="AI26" s="180"/>
      <c r="AJ26" s="180"/>
      <c r="AK26" s="147"/>
      <c r="AL26" s="66"/>
      <c r="AM26" s="181"/>
      <c r="AN26" s="148"/>
    </row>
    <row r="27" spans="1:41" s="50" customFormat="1" ht="12.75">
      <c r="A27" s="140"/>
      <c r="B27" s="228"/>
      <c r="C27" s="141"/>
      <c r="D27" s="141"/>
      <c r="F27" s="16"/>
      <c r="G27" s="17"/>
      <c r="H27" s="18"/>
      <c r="I27" s="18"/>
      <c r="J27" s="18"/>
      <c r="K27" s="18"/>
      <c r="L27" s="20"/>
      <c r="M27" s="20"/>
      <c r="N27" s="20"/>
      <c r="O27" s="20"/>
      <c r="P27" s="20"/>
      <c r="Q27" s="21"/>
      <c r="R27" s="145"/>
      <c r="S27" s="145"/>
      <c r="T27" s="145"/>
      <c r="U27" s="145"/>
      <c r="V27" s="145"/>
      <c r="W27" s="146"/>
      <c r="X27" s="146"/>
      <c r="Y27" s="143"/>
      <c r="Z27" s="143"/>
      <c r="AA27" s="143"/>
      <c r="AB27" s="143"/>
      <c r="AD27" s="201"/>
      <c r="AE27" s="202"/>
      <c r="AF27" s="203"/>
      <c r="AG27" s="204"/>
      <c r="AI27" s="180"/>
      <c r="AJ27" s="180"/>
      <c r="AK27" s="147"/>
      <c r="AL27" s="66"/>
      <c r="AM27" s="181"/>
      <c r="AN27" s="148"/>
    </row>
    <row r="28" spans="1:41" s="3" customFormat="1" ht="18" customHeight="1">
      <c r="A28" s="2" t="s">
        <v>39</v>
      </c>
      <c r="B28" s="149" t="s">
        <v>75</v>
      </c>
      <c r="C28" s="119"/>
      <c r="D28" s="119"/>
      <c r="E28" s="119"/>
      <c r="F28" s="119"/>
      <c r="G28" s="119"/>
      <c r="H28" s="120"/>
      <c r="I28" s="121"/>
      <c r="J28" s="121"/>
      <c r="K28" s="121"/>
      <c r="L28" s="121"/>
      <c r="M28" s="124"/>
      <c r="N28" s="124"/>
      <c r="O28" s="124"/>
      <c r="P28" s="124"/>
      <c r="Q28" s="124"/>
      <c r="R28" s="123"/>
      <c r="S28" s="123"/>
      <c r="T28" s="124"/>
      <c r="U28" s="123"/>
      <c r="V28" s="123"/>
      <c r="W28" s="125"/>
      <c r="X28" s="126"/>
      <c r="Y28" s="185" t="s">
        <v>76</v>
      </c>
      <c r="Z28" s="188"/>
      <c r="AA28" s="83"/>
      <c r="AB28" s="83"/>
      <c r="AC28" s="83"/>
      <c r="AD28" s="83"/>
      <c r="AE28" s="83"/>
      <c r="AF28" s="83"/>
      <c r="AG28" s="84"/>
      <c r="AI28" s="343" t="s">
        <v>41</v>
      </c>
      <c r="AJ28" s="343"/>
      <c r="AK28" s="343"/>
      <c r="AN28" s="139" t="s">
        <v>0</v>
      </c>
      <c r="AO28" s="8"/>
    </row>
    <row r="29" spans="1:41" s="3" customFormat="1" ht="30" customHeight="1">
      <c r="A29" s="2"/>
      <c r="B29" s="150"/>
      <c r="C29" s="151" t="s">
        <v>77</v>
      </c>
      <c r="D29" s="183"/>
      <c r="E29" s="159"/>
      <c r="F29" s="159"/>
      <c r="G29" s="160"/>
      <c r="H29" s="161"/>
      <c r="I29" s="162"/>
      <c r="J29" s="162"/>
      <c r="K29" s="163"/>
      <c r="L29" s="161"/>
      <c r="M29" s="163"/>
      <c r="N29" s="161"/>
      <c r="O29" s="162"/>
      <c r="P29" s="163"/>
      <c r="Q29" s="161"/>
      <c r="R29" s="162"/>
      <c r="S29" s="164"/>
      <c r="T29" s="165"/>
      <c r="U29" s="166"/>
      <c r="V29" s="167"/>
      <c r="W29" s="159"/>
      <c r="X29" s="7"/>
      <c r="Y29" s="205"/>
      <c r="Z29" s="77">
        <f>ROUNDUP(SUM($AI$5:$AK$5)*Y29/$AD$6,0)</f>
        <v>0</v>
      </c>
      <c r="AA29" s="78">
        <f>ROUNDUP(SUM($AI$5:$AK$5)*Y29/$AE$6,0)</f>
        <v>0</v>
      </c>
      <c r="AB29" s="78">
        <f>ROUNDUP(SUM($AI$5:$AK$5)*Y29/$AF$6,0)</f>
        <v>0</v>
      </c>
      <c r="AC29" s="79"/>
      <c r="AD29" s="77">
        <f t="shared" ref="AD29:AD31" si="19">H29*Z29*1.5</f>
        <v>0</v>
      </c>
      <c r="AE29" s="78">
        <f t="shared" ref="AE29:AF31" si="20">I29*AA29</f>
        <v>0</v>
      </c>
      <c r="AF29" s="78">
        <f t="shared" si="20"/>
        <v>0</v>
      </c>
      <c r="AG29" s="79"/>
      <c r="AI29" s="189" t="s">
        <v>51</v>
      </c>
      <c r="AJ29" s="196"/>
      <c r="AK29" s="196"/>
      <c r="AL29" s="66"/>
      <c r="AM29" s="1" t="s">
        <v>0</v>
      </c>
      <c r="AN29" s="8"/>
    </row>
    <row r="30" spans="1:41" s="3" customFormat="1" ht="30" customHeight="1">
      <c r="A30" s="2"/>
      <c r="B30" s="150"/>
      <c r="C30" s="151" t="s">
        <v>78</v>
      </c>
      <c r="D30" s="183"/>
      <c r="E30" s="159"/>
      <c r="F30" s="159"/>
      <c r="G30" s="160"/>
      <c r="H30" s="161"/>
      <c r="I30" s="162"/>
      <c r="J30" s="162"/>
      <c r="K30" s="163"/>
      <c r="L30" s="161"/>
      <c r="M30" s="163"/>
      <c r="N30" s="161"/>
      <c r="O30" s="162"/>
      <c r="P30" s="163"/>
      <c r="Q30" s="161"/>
      <c r="R30" s="166"/>
      <c r="S30" s="164"/>
      <c r="T30" s="165"/>
      <c r="U30" s="166"/>
      <c r="V30" s="167"/>
      <c r="W30" s="159"/>
      <c r="X30" s="7"/>
      <c r="Y30" s="205"/>
      <c r="Z30" s="77">
        <f t="shared" ref="Z30:Z31" si="21">ROUNDUP(SUM($AI$5:$AK$5)*Y30/$AD$6,0)</f>
        <v>0</v>
      </c>
      <c r="AA30" s="78">
        <f t="shared" ref="AA30:AA31" si="22">ROUNDUP(SUM($AI$5:$AK$5)*Y30/$AE$6,0)</f>
        <v>0</v>
      </c>
      <c r="AB30" s="78">
        <f t="shared" ref="AB30:AB31" si="23">ROUNDUP(SUM($AI$5:$AK$5)*Y30/$AF$6,0)</f>
        <v>0</v>
      </c>
      <c r="AC30" s="79"/>
      <c r="AD30" s="77">
        <f t="shared" si="19"/>
        <v>0</v>
      </c>
      <c r="AE30" s="78">
        <f t="shared" si="20"/>
        <v>0</v>
      </c>
      <c r="AF30" s="78">
        <f t="shared" si="20"/>
        <v>0</v>
      </c>
      <c r="AG30" s="79"/>
      <c r="AI30" s="189" t="s">
        <v>55</v>
      </c>
      <c r="AM30" s="1" t="s">
        <v>0</v>
      </c>
      <c r="AN30" s="8"/>
    </row>
    <row r="31" spans="1:41" s="3" customFormat="1" ht="30" customHeight="1">
      <c r="A31" s="2" t="s">
        <v>0</v>
      </c>
      <c r="B31" s="168"/>
      <c r="C31" s="169" t="s">
        <v>79</v>
      </c>
      <c r="D31" s="184"/>
      <c r="E31" s="170"/>
      <c r="F31" s="170"/>
      <c r="G31" s="171"/>
      <c r="H31" s="172"/>
      <c r="I31" s="173"/>
      <c r="J31" s="173"/>
      <c r="K31" s="174"/>
      <c r="L31" s="175"/>
      <c r="M31" s="176"/>
      <c r="N31" s="175"/>
      <c r="O31" s="177"/>
      <c r="P31" s="176"/>
      <c r="Q31" s="175"/>
      <c r="R31" s="177"/>
      <c r="S31" s="178"/>
      <c r="T31" s="175"/>
      <c r="U31" s="177"/>
      <c r="V31" s="178"/>
      <c r="W31" s="170"/>
      <c r="X31" s="7"/>
      <c r="Y31" s="206"/>
      <c r="Z31" s="80">
        <f t="shared" si="21"/>
        <v>0</v>
      </c>
      <c r="AA31" s="81">
        <f t="shared" si="22"/>
        <v>0</v>
      </c>
      <c r="AB31" s="81">
        <f t="shared" si="23"/>
        <v>0</v>
      </c>
      <c r="AC31" s="82"/>
      <c r="AD31" s="80">
        <f t="shared" si="19"/>
        <v>0</v>
      </c>
      <c r="AE31" s="81">
        <f t="shared" si="20"/>
        <v>0</v>
      </c>
      <c r="AF31" s="81">
        <f t="shared" si="20"/>
        <v>0</v>
      </c>
      <c r="AG31" s="82"/>
      <c r="AM31" s="1" t="s">
        <v>0</v>
      </c>
      <c r="AN31" s="8"/>
    </row>
    <row r="32" spans="1:41" s="3" customFormat="1">
      <c r="A32" s="2" t="s">
        <v>0</v>
      </c>
      <c r="B32" s="19"/>
      <c r="C32" s="19"/>
      <c r="D32" s="19"/>
      <c r="F32" s="16" t="s">
        <v>80</v>
      </c>
      <c r="G32" s="17">
        <f>SUM(H32:K32)</f>
        <v>0</v>
      </c>
      <c r="H32" s="18">
        <f>SUM(H29:H31)</f>
        <v>0</v>
      </c>
      <c r="I32" s="18">
        <f t="shared" ref="I32:K32" si="24">SUM(I29:I31)</f>
        <v>0</v>
      </c>
      <c r="J32" s="18">
        <f t="shared" si="24"/>
        <v>0</v>
      </c>
      <c r="K32" s="18">
        <f t="shared" si="24"/>
        <v>0</v>
      </c>
      <c r="L32" s="20"/>
      <c r="M32" s="20"/>
      <c r="N32" s="20">
        <f t="shared" ref="N32:O32" si="25">SUM(N29:N31)</f>
        <v>0</v>
      </c>
      <c r="O32" s="20">
        <f t="shared" si="25"/>
        <v>0</v>
      </c>
      <c r="P32" s="20"/>
      <c r="Q32" s="21"/>
      <c r="R32" s="21"/>
      <c r="S32" s="21"/>
      <c r="T32" s="21"/>
      <c r="U32" s="21"/>
      <c r="V32" s="21"/>
      <c r="W32" s="36"/>
      <c r="X32" s="36"/>
      <c r="Y32" s="18"/>
      <c r="Z32" s="18"/>
      <c r="AA32" s="18"/>
      <c r="AB32" s="143"/>
      <c r="AD32" s="142" t="s">
        <v>81</v>
      </c>
      <c r="AE32" s="202">
        <f>SUM(AD28:AF31)</f>
        <v>0</v>
      </c>
      <c r="AF32" s="203" t="s">
        <v>74</v>
      </c>
      <c r="AG32" s="204">
        <f>SUM(AG28:AG31)</f>
        <v>0</v>
      </c>
      <c r="AK32" s="15"/>
      <c r="AL32" s="67"/>
      <c r="AM32" s="1" t="s">
        <v>0</v>
      </c>
      <c r="AN32" s="8"/>
    </row>
    <row r="33" spans="1:40" s="50" customFormat="1" ht="12.75">
      <c r="A33" s="140"/>
      <c r="B33" s="145"/>
      <c r="D33" s="198"/>
      <c r="F33" s="179" t="s">
        <v>82</v>
      </c>
      <c r="G33" s="199">
        <f t="shared" ref="G33:J33" si="26">G32+G23</f>
        <v>218</v>
      </c>
      <c r="H33" s="198">
        <f>H32+H23</f>
        <v>218</v>
      </c>
      <c r="I33" s="198">
        <f t="shared" si="26"/>
        <v>0</v>
      </c>
      <c r="J33" s="198">
        <f t="shared" si="26"/>
        <v>0</v>
      </c>
      <c r="K33" s="198">
        <f>K32+K23</f>
        <v>0</v>
      </c>
      <c r="L33" s="198"/>
      <c r="M33" s="198"/>
      <c r="N33" s="199">
        <f t="shared" ref="N33:O33" si="27">N32+N23</f>
        <v>30</v>
      </c>
      <c r="O33" s="199">
        <f t="shared" si="27"/>
        <v>30</v>
      </c>
      <c r="P33" s="198"/>
      <c r="Q33" s="146"/>
      <c r="S33" s="146"/>
      <c r="T33" s="145"/>
      <c r="U33" s="145"/>
      <c r="V33" s="146"/>
      <c r="W33" s="146"/>
      <c r="X33" s="146"/>
      <c r="Y33" s="143"/>
      <c r="Z33" s="143"/>
      <c r="AA33" s="143"/>
      <c r="AB33" s="143"/>
      <c r="AC33" s="142"/>
      <c r="AD33" s="179" t="s">
        <v>83</v>
      </c>
      <c r="AE33" s="207">
        <f t="shared" ref="AE33" si="28">AE32+AE23</f>
        <v>264</v>
      </c>
      <c r="AF33" s="144" t="s">
        <v>84</v>
      </c>
      <c r="AG33" s="182">
        <f t="shared" ref="AG33" si="29">AG32+AG23</f>
        <v>0</v>
      </c>
      <c r="AI33" s="341">
        <f>AE33+AG33</f>
        <v>264</v>
      </c>
      <c r="AJ33" s="342"/>
      <c r="AK33" s="147"/>
      <c r="AL33" s="147"/>
      <c r="AM33" s="200"/>
      <c r="AN33" s="148"/>
    </row>
    <row r="34" spans="1:40" s="3" customFormat="1" ht="18.75">
      <c r="A34" s="2"/>
      <c r="B34" s="21"/>
      <c r="C34" s="72" t="s">
        <v>85</v>
      </c>
      <c r="D34" s="21"/>
      <c r="E34" s="16"/>
      <c r="F34" s="16"/>
      <c r="G34" s="20"/>
      <c r="H34" s="18"/>
      <c r="I34" s="18"/>
      <c r="J34" s="18"/>
      <c r="K34" s="18"/>
      <c r="L34" s="18"/>
      <c r="M34" s="18"/>
      <c r="N34" s="18"/>
      <c r="O34" s="18"/>
      <c r="P34" s="18"/>
      <c r="Q34" s="24"/>
      <c r="S34" s="43"/>
      <c r="T34" s="23"/>
      <c r="U34" s="23"/>
      <c r="V34" s="22"/>
      <c r="W34" s="36"/>
      <c r="X34" s="36"/>
      <c r="Y34" s="18"/>
      <c r="Z34" s="18"/>
      <c r="AA34" s="18"/>
      <c r="AB34" s="18"/>
      <c r="AC34" s="18"/>
      <c r="AD34" s="20"/>
      <c r="AE34" s="18"/>
      <c r="AF34" s="18"/>
      <c r="AG34" s="18"/>
      <c r="AI34" s="15"/>
      <c r="AJ34" s="15"/>
      <c r="AK34" s="15"/>
      <c r="AL34" s="15"/>
      <c r="AM34" s="39"/>
      <c r="AN34" s="8"/>
    </row>
    <row r="35" spans="1:40">
      <c r="B35" s="13"/>
      <c r="C35" s="13"/>
      <c r="D35" s="13"/>
      <c r="E35" s="13"/>
      <c r="F35" s="13"/>
      <c r="G35" s="13"/>
      <c r="H35" s="28"/>
      <c r="I35" s="28"/>
      <c r="J35" s="28"/>
      <c r="K35" s="28"/>
      <c r="L35" s="13"/>
      <c r="M35" s="13"/>
      <c r="N35" s="13"/>
      <c r="O35" s="13"/>
      <c r="P35" s="13"/>
      <c r="Q35" s="13"/>
      <c r="R35" s="13"/>
      <c r="S35" s="14"/>
      <c r="T35" s="13"/>
      <c r="U35" s="13"/>
      <c r="V35" s="13"/>
      <c r="W35" s="13"/>
      <c r="X35" s="13"/>
      <c r="Y35" s="14"/>
      <c r="Z35" s="38"/>
      <c r="AA35" s="38"/>
      <c r="AB35" s="38"/>
      <c r="AC35" s="38"/>
      <c r="AD35" s="28"/>
      <c r="AE35" s="28"/>
      <c r="AF35" s="28"/>
      <c r="AG35" s="28"/>
      <c r="AI35" s="13"/>
      <c r="AJ35" s="13"/>
      <c r="AK35" s="13"/>
      <c r="AL35" s="68"/>
      <c r="AM35" s="13"/>
    </row>
    <row r="36" spans="1:40">
      <c r="B36" s="13"/>
      <c r="C36" s="13"/>
      <c r="D36" s="13"/>
      <c r="E36" s="13"/>
      <c r="F36" s="13"/>
      <c r="G36" s="13"/>
      <c r="H36" s="28"/>
      <c r="I36" s="28"/>
      <c r="J36" s="28"/>
      <c r="K36" s="28"/>
      <c r="L36" s="13"/>
      <c r="M36" s="13"/>
      <c r="N36" s="13"/>
      <c r="O36" s="13"/>
      <c r="P36" s="13"/>
      <c r="Q36" s="13"/>
      <c r="R36" s="13"/>
      <c r="S36" s="14"/>
      <c r="T36" s="13"/>
      <c r="U36" s="13"/>
      <c r="V36" s="13"/>
      <c r="W36" s="13"/>
      <c r="X36" s="13"/>
      <c r="Y36" s="14"/>
      <c r="Z36" s="38"/>
      <c r="AA36" s="38"/>
      <c r="AB36" s="38"/>
      <c r="AC36" s="38"/>
      <c r="AD36" s="28"/>
      <c r="AE36" s="28"/>
      <c r="AF36" s="28"/>
      <c r="AG36" s="28"/>
      <c r="AI36" s="13"/>
      <c r="AJ36" s="13"/>
      <c r="AK36" s="13"/>
      <c r="AL36" s="68"/>
      <c r="AM36" s="13"/>
    </row>
    <row r="37" spans="1:40">
      <c r="B37" s="13"/>
      <c r="C37" s="13"/>
      <c r="D37" s="13"/>
      <c r="E37" s="13"/>
      <c r="F37" s="13"/>
      <c r="G37" s="13"/>
      <c r="H37" s="28"/>
      <c r="I37" s="28"/>
      <c r="J37" s="28"/>
      <c r="K37" s="28"/>
      <c r="L37" s="13"/>
      <c r="M37" s="13"/>
      <c r="N37" s="13"/>
      <c r="O37" s="13"/>
      <c r="P37" s="13"/>
      <c r="Q37" s="13"/>
      <c r="R37" s="13"/>
      <c r="S37" s="14"/>
      <c r="T37" s="13"/>
      <c r="U37" s="13"/>
      <c r="V37" s="13"/>
      <c r="W37" s="13"/>
      <c r="X37" s="13"/>
      <c r="Y37" s="14"/>
      <c r="Z37" s="38"/>
      <c r="AA37" s="38"/>
      <c r="AB37" s="38"/>
      <c r="AC37" s="38"/>
      <c r="AD37" s="28"/>
      <c r="AE37" s="28"/>
      <c r="AF37" s="28"/>
      <c r="AG37" s="28"/>
      <c r="AI37" s="13"/>
      <c r="AJ37" s="13"/>
      <c r="AK37" s="13"/>
      <c r="AL37" s="68"/>
      <c r="AM37" s="13"/>
    </row>
    <row r="38" spans="1:40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68"/>
      <c r="AM38" s="13"/>
    </row>
    <row r="39" spans="1:40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68"/>
      <c r="AM39" s="13"/>
    </row>
    <row r="40" spans="1:40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68"/>
      <c r="AM40" s="13"/>
    </row>
    <row r="41" spans="1:40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68"/>
      <c r="AM41" s="13"/>
    </row>
    <row r="42" spans="1:40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68"/>
      <c r="AM42" s="13"/>
    </row>
    <row r="43" spans="1:40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68"/>
      <c r="AM43" s="13"/>
    </row>
    <row r="44" spans="1:40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68"/>
      <c r="AM44" s="13"/>
    </row>
    <row r="45" spans="1:40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68"/>
      <c r="AM45" s="13"/>
    </row>
    <row r="46" spans="1:40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68"/>
      <c r="AM46" s="13"/>
    </row>
    <row r="47" spans="1:40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68"/>
      <c r="AM47" s="13"/>
    </row>
    <row r="48" spans="1:40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68"/>
      <c r="AM48" s="13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8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8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8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8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8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8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8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8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8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8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8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8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8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8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8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8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8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8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8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8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8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8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8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8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8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8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8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8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8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8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8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8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8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8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8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8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8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8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8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8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8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8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8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8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8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8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8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8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8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8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8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8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8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8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8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8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8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8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8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8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8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8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8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8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8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8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8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8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8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8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8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8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8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8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8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8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8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8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8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8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8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8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8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8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8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8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8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8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8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8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8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8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8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8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8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8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8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8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8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8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8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8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8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8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8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8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8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8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8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8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8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8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8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8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8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8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8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8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8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8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8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8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8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8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8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8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8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8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8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8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8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8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8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8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8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8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8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8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8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8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8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8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8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8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8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8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8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8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8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8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8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8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8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8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8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8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8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8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8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8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8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8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8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8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8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8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8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8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8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8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8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8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8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8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8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8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8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8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8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8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8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8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8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8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8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8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8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8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8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8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8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8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8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8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8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8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8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8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8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8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8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8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8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8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8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8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8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8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8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8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8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8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8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8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8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8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8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8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8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8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8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8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8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8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8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8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8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8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8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8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8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8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8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8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8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8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8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8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8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8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8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8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8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8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8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8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8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8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8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8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8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8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8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8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8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8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8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8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8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8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8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8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8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8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8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8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8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8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8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8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8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8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8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8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8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8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8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8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8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8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68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68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68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68"/>
    </row>
    <row r="333" spans="8:38" s="13" customFormat="1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68"/>
    </row>
    <row r="334" spans="8:38" s="13" customFormat="1">
      <c r="H334" s="28"/>
      <c r="I334" s="28"/>
      <c r="J334" s="28"/>
      <c r="K334" s="28"/>
      <c r="S334" s="14"/>
      <c r="Y334" s="14"/>
      <c r="Z334" s="38"/>
      <c r="AA334" s="38"/>
      <c r="AB334" s="38"/>
      <c r="AC334" s="38"/>
      <c r="AD334" s="28"/>
      <c r="AE334" s="28"/>
      <c r="AF334" s="28"/>
      <c r="AG334" s="28"/>
      <c r="AL334" s="68"/>
    </row>
  </sheetData>
  <autoFilter ref="A1:AW1" xr:uid="{00000000-0009-0000-0000-000004000000}"/>
  <mergeCells count="10">
    <mergeCell ref="AI7:AK7"/>
    <mergeCell ref="AI28:AK28"/>
    <mergeCell ref="AI33:AJ33"/>
    <mergeCell ref="G4:K4"/>
    <mergeCell ref="L4:W4"/>
    <mergeCell ref="Z4:AC4"/>
    <mergeCell ref="G5:K5"/>
    <mergeCell ref="L5:P5"/>
    <mergeCell ref="Q5:S5"/>
    <mergeCell ref="T5:V5"/>
  </mergeCells>
  <phoneticPr fontId="15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AO328"/>
  <sheetViews>
    <sheetView showGridLines="0" topLeftCell="A15" zoomScaleNormal="100" zoomScaleSheetLayoutView="98" workbookViewId="0">
      <selection activeCell="B4" sqref="B4"/>
    </sheetView>
  </sheetViews>
  <sheetFormatPr defaultColWidth="11.42578125" defaultRowHeight="1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8.42578125" style="3" customWidth="1"/>
    <col min="5" max="5" width="18.140625" style="26" customWidth="1"/>
    <col min="6" max="6" width="16.570312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7" width="16.7109375" style="26" customWidth="1" outlineLevel="1"/>
    <col min="18" max="18" width="14" style="26" customWidth="1" outlineLevel="1"/>
    <col min="19" max="19" width="22.42578125" style="26" customWidth="1" outlineLevel="1"/>
    <col min="20" max="20" width="7.85546875" style="27" customWidth="1" outlineLevel="1"/>
    <col min="21" max="21" width="17.28515625" style="27" customWidth="1" outlineLevel="1"/>
    <col min="22" max="22" width="9.2851562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69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" t="s">
        <v>2</v>
      </c>
      <c r="S2" s="10"/>
      <c r="T2" s="6"/>
      <c r="U2" s="6"/>
      <c r="V2" s="9"/>
      <c r="W2" s="300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0" t="s">
        <v>3</v>
      </c>
      <c r="AJ2" s="61"/>
      <c r="AK2" s="61"/>
      <c r="AL2" s="147"/>
      <c r="AM2" s="1" t="s">
        <v>0</v>
      </c>
      <c r="AN2" s="8"/>
    </row>
    <row r="3" spans="1:41" ht="15.75">
      <c r="A3" s="2" t="s">
        <v>0</v>
      </c>
      <c r="B3" s="4" t="s">
        <v>179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33"/>
      <c r="R3" s="11" t="s">
        <v>5</v>
      </c>
      <c r="S3" s="10"/>
      <c r="T3" s="6"/>
      <c r="U3" s="6"/>
      <c r="V3" s="10"/>
      <c r="W3" s="301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2" t="s">
        <v>86</v>
      </c>
      <c r="AJ3" s="63"/>
      <c r="AK3" s="63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347" t="s">
        <v>8</v>
      </c>
      <c r="H4" s="348"/>
      <c r="I4" s="348"/>
      <c r="J4" s="348"/>
      <c r="K4" s="349"/>
      <c r="L4" s="350" t="s">
        <v>9</v>
      </c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2"/>
      <c r="X4" s="11"/>
      <c r="Y4" s="185" t="s">
        <v>10</v>
      </c>
      <c r="Z4" s="353" t="s">
        <v>11</v>
      </c>
      <c r="AA4" s="353"/>
      <c r="AB4" s="353"/>
      <c r="AC4" s="354"/>
      <c r="AD4" s="193"/>
      <c r="AE4" s="134" t="s">
        <v>12</v>
      </c>
      <c r="AF4" s="129"/>
      <c r="AG4" s="194"/>
      <c r="AH4" s="15"/>
      <c r="AI4" s="64" t="s">
        <v>13</v>
      </c>
      <c r="AJ4" s="64" t="s">
        <v>14</v>
      </c>
      <c r="AK4" s="64" t="s">
        <v>15</v>
      </c>
      <c r="AL4" s="147"/>
      <c r="AM4" s="1" t="s">
        <v>0</v>
      </c>
      <c r="AN4" s="8"/>
    </row>
    <row r="5" spans="1:41" ht="21" customHeight="1">
      <c r="A5" s="2" t="s">
        <v>0</v>
      </c>
      <c r="B5" s="25" t="s">
        <v>180</v>
      </c>
      <c r="C5" s="25"/>
      <c r="D5" s="25"/>
      <c r="E5" s="41"/>
      <c r="F5" s="41"/>
      <c r="G5" s="355" t="s">
        <v>17</v>
      </c>
      <c r="H5" s="356"/>
      <c r="I5" s="356"/>
      <c r="J5" s="356"/>
      <c r="K5" s="357"/>
      <c r="L5" s="358" t="s">
        <v>18</v>
      </c>
      <c r="M5" s="359"/>
      <c r="N5" s="359"/>
      <c r="O5" s="359"/>
      <c r="P5" s="360"/>
      <c r="Q5" s="345" t="s">
        <v>19</v>
      </c>
      <c r="R5" s="345"/>
      <c r="S5" s="361"/>
      <c r="T5" s="344" t="s">
        <v>20</v>
      </c>
      <c r="U5" s="345"/>
      <c r="V5" s="346"/>
      <c r="W5" s="118"/>
      <c r="X5" s="11"/>
      <c r="Y5" s="186"/>
      <c r="Z5" s="135"/>
      <c r="AA5" s="135"/>
      <c r="AB5" s="135"/>
      <c r="AC5" s="136"/>
      <c r="AD5" s="137"/>
      <c r="AE5" s="138"/>
      <c r="AF5" s="130"/>
      <c r="AG5" s="195"/>
      <c r="AH5" s="15"/>
      <c r="AI5" s="209"/>
      <c r="AJ5" s="209">
        <v>21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09" t="s">
        <v>21</v>
      </c>
      <c r="C6" s="70"/>
      <c r="D6" s="71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0" t="s">
        <v>29</v>
      </c>
      <c r="M6" s="111" t="s">
        <v>30</v>
      </c>
      <c r="N6" s="112" t="s">
        <v>31</v>
      </c>
      <c r="O6" s="113" t="s">
        <v>32</v>
      </c>
      <c r="P6" s="114" t="s">
        <v>33</v>
      </c>
      <c r="Q6" s="115" t="s">
        <v>34</v>
      </c>
      <c r="R6" s="115" t="s">
        <v>35</v>
      </c>
      <c r="S6" s="115" t="s">
        <v>36</v>
      </c>
      <c r="T6" s="116" t="s">
        <v>34</v>
      </c>
      <c r="U6" s="115" t="s">
        <v>35</v>
      </c>
      <c r="V6" s="117" t="s">
        <v>36</v>
      </c>
      <c r="W6" s="46" t="s">
        <v>37</v>
      </c>
      <c r="X6" s="11"/>
      <c r="Y6" s="187"/>
      <c r="Z6" s="131" t="s">
        <v>25</v>
      </c>
      <c r="AA6" s="131" t="s">
        <v>26</v>
      </c>
      <c r="AB6" s="131" t="s">
        <v>27</v>
      </c>
      <c r="AC6" s="133" t="s">
        <v>38</v>
      </c>
      <c r="AD6" s="208">
        <v>250</v>
      </c>
      <c r="AE6" s="209">
        <v>30</v>
      </c>
      <c r="AF6" s="210">
        <v>16</v>
      </c>
      <c r="AG6" s="132"/>
      <c r="AH6" s="15"/>
      <c r="AI6" s="15"/>
      <c r="AJ6" s="15"/>
      <c r="AK6" s="15"/>
      <c r="AL6" s="147"/>
      <c r="AM6" s="1" t="s">
        <v>0</v>
      </c>
      <c r="AN6" s="8"/>
    </row>
    <row r="7" spans="1:41" s="3" customFormat="1" ht="18" customHeight="1">
      <c r="A7" s="2" t="s">
        <v>39</v>
      </c>
      <c r="B7" s="149" t="s">
        <v>40</v>
      </c>
      <c r="C7" s="119"/>
      <c r="D7" s="119"/>
      <c r="E7" s="119"/>
      <c r="F7" s="119"/>
      <c r="G7" s="119"/>
      <c r="H7" s="120"/>
      <c r="I7" s="121"/>
      <c r="J7" s="121"/>
      <c r="K7" s="121"/>
      <c r="L7" s="121"/>
      <c r="M7" s="122"/>
      <c r="N7" s="122"/>
      <c r="O7" s="122"/>
      <c r="P7" s="122"/>
      <c r="Q7" s="122"/>
      <c r="R7" s="123"/>
      <c r="S7" s="123"/>
      <c r="T7" s="124"/>
      <c r="U7" s="123"/>
      <c r="V7" s="123"/>
      <c r="W7" s="125"/>
      <c r="X7" s="126"/>
      <c r="Y7" s="7"/>
      <c r="Z7" s="188"/>
      <c r="AA7" s="83"/>
      <c r="AB7" s="83"/>
      <c r="AC7" s="83"/>
      <c r="AD7" s="83"/>
      <c r="AE7" s="83"/>
      <c r="AF7" s="83"/>
      <c r="AG7" s="84"/>
      <c r="AI7" s="343" t="s">
        <v>41</v>
      </c>
      <c r="AJ7" s="343"/>
      <c r="AK7" s="343"/>
      <c r="AN7" s="139" t="s">
        <v>0</v>
      </c>
      <c r="AO7" s="8"/>
    </row>
    <row r="8" spans="1:41" s="3" customFormat="1" ht="30" customHeight="1">
      <c r="A8" s="2"/>
      <c r="B8" s="150"/>
      <c r="C8" s="151" t="s">
        <v>215</v>
      </c>
      <c r="D8" s="151"/>
      <c r="E8" s="127" t="s">
        <v>216</v>
      </c>
      <c r="F8" s="231" t="s">
        <v>188</v>
      </c>
      <c r="G8" s="128" t="s">
        <v>217</v>
      </c>
      <c r="H8" s="152">
        <v>20</v>
      </c>
      <c r="I8" s="153"/>
      <c r="J8" s="153"/>
      <c r="K8" s="154"/>
      <c r="L8" s="155"/>
      <c r="M8" s="156"/>
      <c r="N8" s="155">
        <v>3</v>
      </c>
      <c r="O8" s="157">
        <v>3</v>
      </c>
      <c r="P8" s="156">
        <v>6</v>
      </c>
      <c r="Q8" s="161" t="s">
        <v>46</v>
      </c>
      <c r="R8" s="166" t="s">
        <v>47</v>
      </c>
      <c r="S8" s="164" t="s">
        <v>48</v>
      </c>
      <c r="T8" s="161" t="s">
        <v>46</v>
      </c>
      <c r="U8" s="166" t="s">
        <v>47</v>
      </c>
      <c r="V8" s="164" t="s">
        <v>48</v>
      </c>
      <c r="W8" s="127"/>
      <c r="X8" s="11"/>
      <c r="Y8" s="224"/>
      <c r="Z8" s="77">
        <f t="shared" ref="Z8" si="0">ROUNDUP(SUM($AI$5:$AK$5)/$AD$6,0)</f>
        <v>1</v>
      </c>
      <c r="AA8" s="78">
        <f t="shared" ref="AA8:AA19" si="1">ROUNDUP(SUM($AI$5:$AK$5)/$AE$6,0)</f>
        <v>1</v>
      </c>
      <c r="AB8" s="78">
        <f t="shared" ref="AB8:AB19" si="2">ROUNDUP(SUM($AI$5:$AK$5)/$AF$6,0)</f>
        <v>2</v>
      </c>
      <c r="AC8" s="79"/>
      <c r="AD8" s="77">
        <f t="shared" ref="AD8" si="3">H8*Z8*1.5</f>
        <v>30</v>
      </c>
      <c r="AE8" s="78">
        <f t="shared" ref="AE8" si="4">I8*AA8</f>
        <v>0</v>
      </c>
      <c r="AF8" s="78">
        <f t="shared" ref="AF8" si="5">J8*AB8</f>
        <v>0</v>
      </c>
      <c r="AG8" s="79"/>
      <c r="AI8" s="343"/>
      <c r="AJ8" s="343"/>
      <c r="AK8" s="343"/>
      <c r="AM8" s="1"/>
      <c r="AN8" s="8"/>
    </row>
    <row r="9" spans="1:41" s="3" customFormat="1" ht="30" customHeight="1">
      <c r="A9" s="2"/>
      <c r="B9" s="150"/>
      <c r="C9" s="151" t="s">
        <v>218</v>
      </c>
      <c r="D9" s="151"/>
      <c r="E9" s="127" t="s">
        <v>219</v>
      </c>
      <c r="F9" s="231" t="s">
        <v>54</v>
      </c>
      <c r="G9" s="128" t="s">
        <v>217</v>
      </c>
      <c r="H9" s="152">
        <v>15</v>
      </c>
      <c r="I9" s="153"/>
      <c r="J9" s="153"/>
      <c r="K9" s="154"/>
      <c r="L9" s="155"/>
      <c r="M9" s="156"/>
      <c r="N9" s="161">
        <v>2.5</v>
      </c>
      <c r="O9" s="157">
        <v>2.5</v>
      </c>
      <c r="P9" s="156">
        <v>6</v>
      </c>
      <c r="Q9" s="161" t="s">
        <v>46</v>
      </c>
      <c r="R9" s="166" t="s">
        <v>47</v>
      </c>
      <c r="S9" s="164" t="s">
        <v>48</v>
      </c>
      <c r="T9" s="161" t="s">
        <v>46</v>
      </c>
      <c r="U9" s="166" t="s">
        <v>47</v>
      </c>
      <c r="V9" s="164" t="s">
        <v>48</v>
      </c>
      <c r="W9" s="159"/>
      <c r="X9" s="11"/>
      <c r="Y9" s="224"/>
      <c r="Z9" s="77">
        <f t="shared" ref="Z9:Z19" si="6">ROUNDUP(SUM($AI$5:$AK$5)/$AD$6,0)</f>
        <v>1</v>
      </c>
      <c r="AA9" s="78">
        <f t="shared" si="1"/>
        <v>1</v>
      </c>
      <c r="AB9" s="78">
        <f t="shared" si="2"/>
        <v>2</v>
      </c>
      <c r="AC9" s="79"/>
      <c r="AD9" s="77">
        <f t="shared" ref="AD9" si="7">H9*Z9*1.5</f>
        <v>22.5</v>
      </c>
      <c r="AE9" s="78">
        <f t="shared" ref="AE9" si="8">I9*AA9</f>
        <v>0</v>
      </c>
      <c r="AF9" s="78">
        <f t="shared" ref="AF9" si="9">J9*AB9</f>
        <v>0</v>
      </c>
      <c r="AG9" s="79"/>
      <c r="AI9" s="189"/>
      <c r="AM9" s="1"/>
      <c r="AN9" s="8"/>
    </row>
    <row r="10" spans="1:41" s="3" customFormat="1" ht="30" customHeight="1">
      <c r="A10" s="2"/>
      <c r="B10" s="150"/>
      <c r="C10" s="151" t="s">
        <v>220</v>
      </c>
      <c r="D10" s="151"/>
      <c r="E10" s="159" t="s">
        <v>221</v>
      </c>
      <c r="F10" s="231" t="s">
        <v>188</v>
      </c>
      <c r="G10" s="128" t="s">
        <v>217</v>
      </c>
      <c r="H10" s="161">
        <v>20</v>
      </c>
      <c r="I10" s="162"/>
      <c r="J10" s="162"/>
      <c r="K10" s="163"/>
      <c r="L10" s="161"/>
      <c r="M10" s="163"/>
      <c r="N10" s="165">
        <v>2.5</v>
      </c>
      <c r="O10" s="162">
        <v>2.5</v>
      </c>
      <c r="P10" s="163">
        <v>6</v>
      </c>
      <c r="Q10" s="161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59"/>
      <c r="X10" s="11"/>
      <c r="Y10" s="224"/>
      <c r="Z10" s="77">
        <f t="shared" si="6"/>
        <v>1</v>
      </c>
      <c r="AA10" s="78">
        <f t="shared" si="1"/>
        <v>1</v>
      </c>
      <c r="AB10" s="78">
        <f t="shared" si="2"/>
        <v>2</v>
      </c>
      <c r="AC10" s="79"/>
      <c r="AD10" s="77">
        <f>H10*Z10*1.5</f>
        <v>30</v>
      </c>
      <c r="AE10" s="78">
        <f>I10*AA10</f>
        <v>0</v>
      </c>
      <c r="AF10" s="78">
        <f t="shared" ref="AF10" si="10">J10*AB10</f>
        <v>0</v>
      </c>
      <c r="AG10" s="79"/>
      <c r="AI10" s="189"/>
      <c r="AM10" s="1"/>
      <c r="AN10" s="8"/>
    </row>
    <row r="11" spans="1:41" s="3" customFormat="1" ht="30" customHeight="1">
      <c r="A11" s="2"/>
      <c r="B11" s="302"/>
      <c r="C11" s="303" t="s">
        <v>222</v>
      </c>
      <c r="D11" s="303"/>
      <c r="E11" s="304" t="s">
        <v>193</v>
      </c>
      <c r="F11" s="305" t="s">
        <v>54</v>
      </c>
      <c r="G11" s="306" t="s">
        <v>217</v>
      </c>
      <c r="H11" s="307">
        <v>10</v>
      </c>
      <c r="I11" s="308"/>
      <c r="J11" s="308"/>
      <c r="K11" s="309"/>
      <c r="L11" s="307"/>
      <c r="M11" s="309"/>
      <c r="N11" s="310">
        <v>2</v>
      </c>
      <c r="O11" s="311">
        <v>2</v>
      </c>
      <c r="P11" s="309">
        <v>6</v>
      </c>
      <c r="Q11" s="307" t="s">
        <v>223</v>
      </c>
      <c r="R11" s="166" t="s">
        <v>47</v>
      </c>
      <c r="S11" s="167" t="s">
        <v>224</v>
      </c>
      <c r="T11" s="161" t="s">
        <v>46</v>
      </c>
      <c r="U11" s="166" t="s">
        <v>47</v>
      </c>
      <c r="V11" s="164" t="s">
        <v>48</v>
      </c>
      <c r="W11" s="159"/>
      <c r="X11" s="11"/>
      <c r="Y11" s="73"/>
      <c r="Z11" s="77">
        <f t="shared" si="6"/>
        <v>1</v>
      </c>
      <c r="AA11" s="78">
        <f t="shared" si="1"/>
        <v>1</v>
      </c>
      <c r="AB11" s="78">
        <f t="shared" si="2"/>
        <v>2</v>
      </c>
      <c r="AC11" s="79"/>
      <c r="AD11" s="77">
        <f>H11*Z11*1.5</f>
        <v>15</v>
      </c>
      <c r="AE11" s="78">
        <f t="shared" ref="AE11:AF11" si="11">I11*AA11</f>
        <v>0</v>
      </c>
      <c r="AF11" s="78">
        <f t="shared" si="11"/>
        <v>0</v>
      </c>
      <c r="AG11" s="79"/>
      <c r="AI11" s="189" t="s">
        <v>55</v>
      </c>
      <c r="AM11" s="1" t="s">
        <v>0</v>
      </c>
      <c r="AN11" s="8"/>
    </row>
    <row r="12" spans="1:41" s="272" customFormat="1" ht="30" customHeight="1">
      <c r="A12" s="267"/>
      <c r="B12" s="312"/>
      <c r="C12" s="313" t="s">
        <v>225</v>
      </c>
      <c r="D12" s="313"/>
      <c r="E12" s="314" t="s">
        <v>226</v>
      </c>
      <c r="F12" s="315" t="s">
        <v>54</v>
      </c>
      <c r="G12" s="316" t="s">
        <v>217</v>
      </c>
      <c r="H12" s="317">
        <v>15</v>
      </c>
      <c r="I12" s="318"/>
      <c r="J12" s="318"/>
      <c r="K12" s="319"/>
      <c r="L12" s="320"/>
      <c r="M12" s="321"/>
      <c r="N12" s="310">
        <v>2.5</v>
      </c>
      <c r="O12" s="322">
        <v>2.5</v>
      </c>
      <c r="P12" s="321">
        <v>6</v>
      </c>
      <c r="Q12" s="310" t="s">
        <v>46</v>
      </c>
      <c r="R12" s="269" t="s">
        <v>47</v>
      </c>
      <c r="S12" s="270" t="s">
        <v>48</v>
      </c>
      <c r="T12" s="268" t="s">
        <v>46</v>
      </c>
      <c r="U12" s="269" t="s">
        <v>47</v>
      </c>
      <c r="V12" s="270" t="s">
        <v>48</v>
      </c>
      <c r="W12" s="276"/>
      <c r="X12" s="271"/>
      <c r="Y12" s="277"/>
      <c r="Z12" s="278">
        <f t="shared" si="6"/>
        <v>1</v>
      </c>
      <c r="AA12" s="279">
        <f t="shared" si="1"/>
        <v>1</v>
      </c>
      <c r="AB12" s="279">
        <f t="shared" si="2"/>
        <v>2</v>
      </c>
      <c r="AC12" s="280"/>
      <c r="AD12" s="278">
        <f t="shared" ref="AD12" si="12">H12*Z12*1.5</f>
        <v>22.5</v>
      </c>
      <c r="AE12" s="279">
        <f t="shared" ref="AE12" si="13">I12*AA12</f>
        <v>0</v>
      </c>
      <c r="AF12" s="279">
        <f t="shared" ref="AF12" si="14">J12*AB12</f>
        <v>0</v>
      </c>
      <c r="AG12" s="280"/>
      <c r="AI12" s="281"/>
      <c r="AM12" s="273"/>
      <c r="AN12" s="274"/>
    </row>
    <row r="13" spans="1:41" s="3" customFormat="1" ht="30" customHeight="1">
      <c r="A13" s="2"/>
      <c r="B13" s="302"/>
      <c r="C13" s="303" t="s">
        <v>227</v>
      </c>
      <c r="D13" s="303"/>
      <c r="E13" s="323" t="s">
        <v>228</v>
      </c>
      <c r="F13" s="305" t="s">
        <v>54</v>
      </c>
      <c r="G13" s="306" t="s">
        <v>217</v>
      </c>
      <c r="H13" s="324">
        <v>20</v>
      </c>
      <c r="I13" s="325"/>
      <c r="J13" s="325"/>
      <c r="K13" s="326"/>
      <c r="L13" s="327"/>
      <c r="M13" s="328"/>
      <c r="N13" s="307">
        <v>3</v>
      </c>
      <c r="O13" s="329">
        <v>3</v>
      </c>
      <c r="P13" s="328">
        <v>6</v>
      </c>
      <c r="Q13" s="307" t="s">
        <v>46</v>
      </c>
      <c r="R13" s="166" t="s">
        <v>47</v>
      </c>
      <c r="S13" s="164" t="s">
        <v>48</v>
      </c>
      <c r="T13" s="161" t="s">
        <v>46</v>
      </c>
      <c r="U13" s="166" t="s">
        <v>47</v>
      </c>
      <c r="V13" s="164" t="s">
        <v>48</v>
      </c>
      <c r="W13" s="159"/>
      <c r="X13" s="11"/>
      <c r="Y13" s="224"/>
      <c r="Z13" s="77">
        <f t="shared" si="6"/>
        <v>1</v>
      </c>
      <c r="AA13" s="78">
        <f t="shared" si="1"/>
        <v>1</v>
      </c>
      <c r="AB13" s="78">
        <f t="shared" si="2"/>
        <v>2</v>
      </c>
      <c r="AC13" s="79"/>
      <c r="AD13" s="77">
        <f>H13*Z13*1.5</f>
        <v>30</v>
      </c>
      <c r="AE13" s="78">
        <f>I13*AA13</f>
        <v>0</v>
      </c>
      <c r="AF13" s="78">
        <f>J13*AB13</f>
        <v>0</v>
      </c>
      <c r="AG13" s="79"/>
      <c r="AI13" s="189"/>
      <c r="AM13" s="1"/>
      <c r="AN13" s="8"/>
    </row>
    <row r="14" spans="1:41" s="272" customFormat="1" ht="30" customHeight="1">
      <c r="A14" s="267"/>
      <c r="B14" s="312"/>
      <c r="C14" s="313" t="s">
        <v>229</v>
      </c>
      <c r="D14" s="313"/>
      <c r="E14" s="330" t="s">
        <v>198</v>
      </c>
      <c r="F14" s="315" t="s">
        <v>54</v>
      </c>
      <c r="G14" s="316" t="s">
        <v>217</v>
      </c>
      <c r="H14" s="317">
        <v>14</v>
      </c>
      <c r="I14" s="318"/>
      <c r="J14" s="318"/>
      <c r="K14" s="319"/>
      <c r="L14" s="320"/>
      <c r="M14" s="321"/>
      <c r="N14" s="310">
        <v>2</v>
      </c>
      <c r="O14" s="322">
        <v>2</v>
      </c>
      <c r="P14" s="321">
        <v>6</v>
      </c>
      <c r="Q14" s="310" t="s">
        <v>46</v>
      </c>
      <c r="R14" s="269" t="s">
        <v>47</v>
      </c>
      <c r="S14" s="270" t="s">
        <v>48</v>
      </c>
      <c r="T14" s="268" t="s">
        <v>46</v>
      </c>
      <c r="U14" s="269" t="s">
        <v>47</v>
      </c>
      <c r="V14" s="270" t="s">
        <v>48</v>
      </c>
      <c r="W14" s="276"/>
      <c r="X14" s="271"/>
      <c r="Y14" s="277"/>
      <c r="Z14" s="278">
        <f t="shared" si="6"/>
        <v>1</v>
      </c>
      <c r="AA14" s="279">
        <f t="shared" si="1"/>
        <v>1</v>
      </c>
      <c r="AB14" s="279">
        <f t="shared" si="2"/>
        <v>2</v>
      </c>
      <c r="AC14" s="280"/>
      <c r="AD14" s="278">
        <f>H14*Z14*1.5</f>
        <v>21</v>
      </c>
      <c r="AE14" s="279">
        <f t="shared" ref="AE14:AE16" si="15">I14*AA14</f>
        <v>0</v>
      </c>
      <c r="AF14" s="279">
        <f t="shared" ref="AF14:AF16" si="16">J14*AB14</f>
        <v>0</v>
      </c>
      <c r="AG14" s="280"/>
      <c r="AI14" s="281"/>
      <c r="AM14" s="273"/>
      <c r="AN14" s="274"/>
    </row>
    <row r="15" spans="1:41" s="3" customFormat="1" ht="30" customHeight="1">
      <c r="A15" s="2"/>
      <c r="B15" s="302"/>
      <c r="C15" s="375" t="s">
        <v>230</v>
      </c>
      <c r="D15" s="376"/>
      <c r="E15" s="314" t="s">
        <v>93</v>
      </c>
      <c r="F15" s="315" t="s">
        <v>54</v>
      </c>
      <c r="G15" s="316" t="s">
        <v>217</v>
      </c>
      <c r="H15" s="317">
        <v>15</v>
      </c>
      <c r="I15" s="318"/>
      <c r="J15" s="318"/>
      <c r="K15" s="319"/>
      <c r="L15" s="320"/>
      <c r="M15" s="321"/>
      <c r="N15" s="310">
        <v>2.5</v>
      </c>
      <c r="O15" s="322">
        <v>2.5</v>
      </c>
      <c r="P15" s="328">
        <v>6</v>
      </c>
      <c r="Q15" s="307" t="s">
        <v>46</v>
      </c>
      <c r="R15" s="166" t="s">
        <v>47</v>
      </c>
      <c r="S15" s="164" t="s">
        <v>48</v>
      </c>
      <c r="T15" s="161" t="s">
        <v>46</v>
      </c>
      <c r="U15" s="166" t="s">
        <v>47</v>
      </c>
      <c r="V15" s="167" t="s">
        <v>48</v>
      </c>
      <c r="W15" s="159"/>
      <c r="X15" s="11"/>
      <c r="Y15" s="224"/>
      <c r="Z15" s="77">
        <f t="shared" si="6"/>
        <v>1</v>
      </c>
      <c r="AA15" s="78">
        <f t="shared" si="1"/>
        <v>1</v>
      </c>
      <c r="AB15" s="78">
        <f t="shared" si="2"/>
        <v>2</v>
      </c>
      <c r="AC15" s="79"/>
      <c r="AD15" s="77">
        <f>H15*Z15*1.5</f>
        <v>22.5</v>
      </c>
      <c r="AE15" s="78">
        <f t="shared" si="15"/>
        <v>0</v>
      </c>
      <c r="AF15" s="78">
        <f t="shared" si="16"/>
        <v>0</v>
      </c>
      <c r="AG15" s="79"/>
      <c r="AI15" s="189"/>
      <c r="AM15" s="1"/>
      <c r="AN15" s="8"/>
    </row>
    <row r="16" spans="1:41" s="3" customFormat="1" ht="30" customHeight="1">
      <c r="A16" s="2"/>
      <c r="B16" s="302"/>
      <c r="C16" s="377" t="s">
        <v>231</v>
      </c>
      <c r="D16" s="378"/>
      <c r="E16" s="323" t="s">
        <v>232</v>
      </c>
      <c r="F16" s="305" t="s">
        <v>54</v>
      </c>
      <c r="G16" s="306" t="s">
        <v>217</v>
      </c>
      <c r="H16" s="324">
        <v>15</v>
      </c>
      <c r="I16" s="325"/>
      <c r="J16" s="325"/>
      <c r="K16" s="326"/>
      <c r="L16" s="327"/>
      <c r="M16" s="328"/>
      <c r="N16" s="307">
        <v>2.5</v>
      </c>
      <c r="O16" s="329">
        <v>2.5</v>
      </c>
      <c r="P16" s="328">
        <v>6</v>
      </c>
      <c r="Q16" s="307" t="s">
        <v>46</v>
      </c>
      <c r="R16" s="166" t="s">
        <v>47</v>
      </c>
      <c r="S16" s="164" t="s">
        <v>48</v>
      </c>
      <c r="T16" s="161" t="s">
        <v>46</v>
      </c>
      <c r="U16" s="166" t="s">
        <v>47</v>
      </c>
      <c r="V16" s="167" t="s">
        <v>48</v>
      </c>
      <c r="W16" s="159"/>
      <c r="X16" s="11"/>
      <c r="Y16" s="224"/>
      <c r="Z16" s="77">
        <f t="shared" si="6"/>
        <v>1</v>
      </c>
      <c r="AA16" s="78">
        <f t="shared" si="1"/>
        <v>1</v>
      </c>
      <c r="AB16" s="78">
        <f t="shared" si="2"/>
        <v>2</v>
      </c>
      <c r="AC16" s="79"/>
      <c r="AD16" s="77">
        <f t="shared" ref="AD16" si="17">H16*Z16*1.5</f>
        <v>22.5</v>
      </c>
      <c r="AE16" s="78">
        <f t="shared" si="15"/>
        <v>0</v>
      </c>
      <c r="AF16" s="78">
        <f t="shared" si="16"/>
        <v>0</v>
      </c>
      <c r="AG16" s="79"/>
      <c r="AI16" s="189"/>
      <c r="AM16" s="1"/>
      <c r="AN16" s="8"/>
    </row>
    <row r="17" spans="1:41" s="3" customFormat="1" ht="30" customHeight="1">
      <c r="A17" s="2"/>
      <c r="B17" s="302"/>
      <c r="C17" s="303" t="s">
        <v>233</v>
      </c>
      <c r="D17" s="303"/>
      <c r="E17" s="323" t="s">
        <v>234</v>
      </c>
      <c r="F17" s="305" t="s">
        <v>54</v>
      </c>
      <c r="G17" s="306" t="s">
        <v>217</v>
      </c>
      <c r="H17" s="324">
        <v>10</v>
      </c>
      <c r="I17" s="325"/>
      <c r="J17" s="325"/>
      <c r="K17" s="326"/>
      <c r="L17" s="327"/>
      <c r="M17" s="328"/>
      <c r="N17" s="307">
        <v>2</v>
      </c>
      <c r="O17" s="329">
        <v>2</v>
      </c>
      <c r="P17" s="328">
        <v>6</v>
      </c>
      <c r="Q17" s="307" t="s">
        <v>46</v>
      </c>
      <c r="R17" s="166" t="s">
        <v>47</v>
      </c>
      <c r="S17" s="164" t="s">
        <v>48</v>
      </c>
      <c r="T17" s="161" t="s">
        <v>46</v>
      </c>
      <c r="U17" s="166" t="s">
        <v>47</v>
      </c>
      <c r="V17" s="164" t="s">
        <v>48</v>
      </c>
      <c r="W17" s="159"/>
      <c r="X17" s="11"/>
      <c r="Y17" s="224"/>
      <c r="Z17" s="77">
        <f t="shared" si="6"/>
        <v>1</v>
      </c>
      <c r="AA17" s="78">
        <f t="shared" si="1"/>
        <v>1</v>
      </c>
      <c r="AB17" s="78">
        <f t="shared" si="2"/>
        <v>2</v>
      </c>
      <c r="AC17" s="79"/>
      <c r="AD17" s="77">
        <f t="shared" ref="AD17:AD19" si="18">H17*Z17*1.5</f>
        <v>15</v>
      </c>
      <c r="AE17" s="78">
        <f t="shared" ref="AE17" si="19">I17*AA17</f>
        <v>0</v>
      </c>
      <c r="AF17" s="78">
        <f t="shared" ref="AF17" si="20">J17*AB17</f>
        <v>0</v>
      </c>
      <c r="AG17" s="79"/>
      <c r="AI17" s="189"/>
      <c r="AM17" s="1"/>
      <c r="AN17" s="8"/>
    </row>
    <row r="18" spans="1:41" s="3" customFormat="1" ht="30" customHeight="1">
      <c r="A18" s="2"/>
      <c r="B18" s="150"/>
      <c r="C18" s="151" t="s">
        <v>235</v>
      </c>
      <c r="D18" s="151"/>
      <c r="E18" s="127" t="s">
        <v>236</v>
      </c>
      <c r="F18" s="231" t="s">
        <v>54</v>
      </c>
      <c r="G18" s="128" t="s">
        <v>217</v>
      </c>
      <c r="H18" s="152">
        <v>15</v>
      </c>
      <c r="I18" s="153"/>
      <c r="J18" s="153"/>
      <c r="K18" s="154"/>
      <c r="L18" s="155"/>
      <c r="M18" s="156"/>
      <c r="N18" s="161">
        <v>2.5</v>
      </c>
      <c r="O18" s="157">
        <v>2.5</v>
      </c>
      <c r="P18" s="156">
        <v>6</v>
      </c>
      <c r="Q18" s="161" t="s">
        <v>46</v>
      </c>
      <c r="R18" s="166" t="s">
        <v>47</v>
      </c>
      <c r="S18" s="164" t="s">
        <v>48</v>
      </c>
      <c r="T18" s="161" t="s">
        <v>46</v>
      </c>
      <c r="U18" s="166" t="s">
        <v>47</v>
      </c>
      <c r="V18" s="164" t="s">
        <v>48</v>
      </c>
      <c r="W18" s="159"/>
      <c r="X18" s="11"/>
      <c r="Y18" s="224"/>
      <c r="Z18" s="77">
        <f t="shared" si="6"/>
        <v>1</v>
      </c>
      <c r="AA18" s="78">
        <f t="shared" si="1"/>
        <v>1</v>
      </c>
      <c r="AB18" s="78">
        <f t="shared" si="2"/>
        <v>2</v>
      </c>
      <c r="AC18" s="79"/>
      <c r="AD18" s="77">
        <f t="shared" si="18"/>
        <v>22.5</v>
      </c>
      <c r="AE18" s="78">
        <f t="shared" ref="AE18" si="21">I18*AA18</f>
        <v>0</v>
      </c>
      <c r="AF18" s="78">
        <f t="shared" ref="AF18" si="22">J18*AB18</f>
        <v>0</v>
      </c>
      <c r="AG18" s="79"/>
      <c r="AI18" s="189"/>
      <c r="AM18" s="1"/>
      <c r="AN18" s="8"/>
    </row>
    <row r="19" spans="1:41" s="3" customFormat="1" ht="30" customHeight="1">
      <c r="A19" s="2"/>
      <c r="B19" s="150"/>
      <c r="C19" s="151" t="s">
        <v>237</v>
      </c>
      <c r="D19" s="151"/>
      <c r="E19" s="127" t="s">
        <v>57</v>
      </c>
      <c r="F19" s="231" t="s">
        <v>54</v>
      </c>
      <c r="G19" s="128" t="s">
        <v>217</v>
      </c>
      <c r="H19" s="152">
        <v>20</v>
      </c>
      <c r="I19" s="153"/>
      <c r="J19" s="153"/>
      <c r="K19" s="154"/>
      <c r="L19" s="155"/>
      <c r="M19" s="156"/>
      <c r="N19" s="161">
        <v>3</v>
      </c>
      <c r="O19" s="157">
        <v>3</v>
      </c>
      <c r="P19" s="156">
        <v>6</v>
      </c>
      <c r="Q19" s="161" t="s">
        <v>46</v>
      </c>
      <c r="R19" s="166" t="s">
        <v>47</v>
      </c>
      <c r="S19" s="164" t="s">
        <v>48</v>
      </c>
      <c r="T19" s="161" t="s">
        <v>46</v>
      </c>
      <c r="U19" s="166" t="s">
        <v>47</v>
      </c>
      <c r="V19" s="164" t="s">
        <v>48</v>
      </c>
      <c r="W19" s="159"/>
      <c r="X19" s="11"/>
      <c r="Y19" s="224"/>
      <c r="Z19" s="77">
        <f t="shared" si="6"/>
        <v>1</v>
      </c>
      <c r="AA19" s="78">
        <f t="shared" si="1"/>
        <v>1</v>
      </c>
      <c r="AB19" s="78">
        <f t="shared" si="2"/>
        <v>2</v>
      </c>
      <c r="AC19" s="79"/>
      <c r="AD19" s="77">
        <f t="shared" si="18"/>
        <v>30</v>
      </c>
      <c r="AE19" s="78">
        <f t="shared" ref="AE19" si="23">I19*AA19</f>
        <v>0</v>
      </c>
      <c r="AF19" s="78">
        <f t="shared" ref="AF19" si="24">J19*AB19</f>
        <v>0</v>
      </c>
      <c r="AG19" s="79"/>
      <c r="AI19" s="189"/>
      <c r="AM19" s="1"/>
      <c r="AN19" s="8"/>
    </row>
    <row r="20" spans="1:41" s="50" customFormat="1" ht="12.75">
      <c r="A20" s="140" t="s">
        <v>0</v>
      </c>
      <c r="B20" s="141"/>
      <c r="C20" s="141"/>
      <c r="D20" s="141"/>
      <c r="F20" s="16" t="s">
        <v>72</v>
      </c>
      <c r="G20" s="17">
        <f>SUM(H20:K20)</f>
        <v>189</v>
      </c>
      <c r="H20" s="18">
        <f>SUM(H8:H19)</f>
        <v>189</v>
      </c>
      <c r="I20" s="18">
        <f>SUM(I8:I19)</f>
        <v>0</v>
      </c>
      <c r="J20" s="18">
        <f>SUM(J8:J19)</f>
        <v>0</v>
      </c>
      <c r="K20" s="18">
        <f>SUM(K8:K19)</f>
        <v>0</v>
      </c>
      <c r="L20" s="20"/>
      <c r="M20" s="20"/>
      <c r="N20" s="20">
        <f>SUM(N8:N19)</f>
        <v>30</v>
      </c>
      <c r="O20" s="20">
        <f>SUM(O8:O19)</f>
        <v>30</v>
      </c>
      <c r="P20" s="20"/>
      <c r="Q20" s="21"/>
      <c r="R20" s="145"/>
      <c r="S20" s="145"/>
      <c r="T20" s="145"/>
      <c r="U20" s="145"/>
      <c r="V20" s="145"/>
      <c r="W20" s="146"/>
      <c r="X20" s="146"/>
      <c r="Y20" s="143"/>
      <c r="Z20" s="143"/>
      <c r="AA20" s="143"/>
      <c r="AB20" s="143"/>
      <c r="AD20" s="201" t="s">
        <v>73</v>
      </c>
      <c r="AE20" s="202">
        <f>SUM(AD8:AF19)</f>
        <v>283.5</v>
      </c>
      <c r="AF20" s="203" t="s">
        <v>74</v>
      </c>
      <c r="AG20" s="204">
        <f>SUM(AG8:AG19)</f>
        <v>0</v>
      </c>
      <c r="AI20" s="180"/>
      <c r="AJ20" s="180"/>
      <c r="AK20" s="147"/>
      <c r="AL20" s="66"/>
      <c r="AM20" s="181" t="s">
        <v>0</v>
      </c>
      <c r="AN20" s="148"/>
    </row>
    <row r="21" spans="1:41" s="50" customFormat="1" ht="12.75">
      <c r="A21" s="140"/>
      <c r="B21" s="228"/>
      <c r="C21" s="141"/>
      <c r="D21" s="141"/>
      <c r="F21" s="16"/>
      <c r="G21" s="17"/>
      <c r="H21" s="18"/>
      <c r="I21" s="18"/>
      <c r="J21" s="18"/>
      <c r="K21" s="18"/>
      <c r="L21" s="20"/>
      <c r="M21" s="20"/>
      <c r="N21" s="20"/>
      <c r="O21" s="20"/>
      <c r="P21" s="20"/>
      <c r="Q21" s="21"/>
      <c r="R21" s="145"/>
      <c r="S21" s="145"/>
      <c r="T21" s="145"/>
      <c r="U21" s="145"/>
      <c r="V21" s="145"/>
      <c r="W21" s="146"/>
      <c r="X21" s="146"/>
      <c r="Y21" s="143"/>
      <c r="Z21" s="143"/>
      <c r="AA21" s="143"/>
      <c r="AB21" s="143"/>
      <c r="AD21" s="201"/>
      <c r="AE21" s="202"/>
      <c r="AF21" s="203"/>
      <c r="AG21" s="204"/>
      <c r="AI21" s="180"/>
      <c r="AJ21" s="180"/>
      <c r="AK21" s="147"/>
      <c r="AL21" s="66"/>
      <c r="AM21" s="181"/>
      <c r="AN21" s="148"/>
    </row>
    <row r="22" spans="1:41" s="3" customFormat="1" ht="18" customHeight="1">
      <c r="A22" s="2" t="s">
        <v>39</v>
      </c>
      <c r="B22" s="149" t="s">
        <v>75</v>
      </c>
      <c r="C22" s="119"/>
      <c r="D22" s="119"/>
      <c r="E22" s="119"/>
      <c r="F22" s="119"/>
      <c r="G22" s="119"/>
      <c r="H22" s="120"/>
      <c r="I22" s="121"/>
      <c r="J22" s="121"/>
      <c r="K22" s="121"/>
      <c r="L22" s="121"/>
      <c r="M22" s="124"/>
      <c r="N22" s="124"/>
      <c r="O22" s="124"/>
      <c r="P22" s="124"/>
      <c r="Q22" s="124"/>
      <c r="R22" s="123"/>
      <c r="S22" s="123"/>
      <c r="T22" s="124"/>
      <c r="U22" s="123"/>
      <c r="V22" s="123"/>
      <c r="W22" s="125"/>
      <c r="X22" s="126"/>
      <c r="Y22" s="185" t="s">
        <v>76</v>
      </c>
      <c r="Z22" s="188"/>
      <c r="AA22" s="83"/>
      <c r="AB22" s="83"/>
      <c r="AC22" s="83"/>
      <c r="AD22" s="83"/>
      <c r="AE22" s="83"/>
      <c r="AF22" s="83"/>
      <c r="AG22" s="84"/>
      <c r="AI22" s="343" t="s">
        <v>41</v>
      </c>
      <c r="AJ22" s="343"/>
      <c r="AK22" s="343"/>
      <c r="AN22" s="139" t="s">
        <v>0</v>
      </c>
      <c r="AO22" s="8"/>
    </row>
    <row r="23" spans="1:41" s="3" customFormat="1" ht="30" customHeight="1">
      <c r="A23" s="2"/>
      <c r="B23" s="150"/>
      <c r="C23" s="151" t="s">
        <v>77</v>
      </c>
      <c r="D23" s="183"/>
      <c r="E23" s="159"/>
      <c r="F23" s="159"/>
      <c r="G23" s="160"/>
      <c r="H23" s="161"/>
      <c r="I23" s="162"/>
      <c r="J23" s="162"/>
      <c r="K23" s="163"/>
      <c r="L23" s="161"/>
      <c r="M23" s="163"/>
      <c r="N23" s="161"/>
      <c r="O23" s="162"/>
      <c r="P23" s="163"/>
      <c r="Q23" s="161"/>
      <c r="R23" s="162"/>
      <c r="S23" s="164"/>
      <c r="T23" s="165"/>
      <c r="U23" s="166"/>
      <c r="V23" s="167"/>
      <c r="W23" s="159"/>
      <c r="X23" s="7"/>
      <c r="Y23" s="205"/>
      <c r="Z23" s="77">
        <f>ROUNDUP(SUM($AI$5:$AK$5)*Y23/$AD$6,0)</f>
        <v>0</v>
      </c>
      <c r="AA23" s="78">
        <f>ROUNDUP(SUM($AI$5:$AK$5)*Y23/$AE$6,0)</f>
        <v>0</v>
      </c>
      <c r="AB23" s="78">
        <f>ROUNDUP(SUM($AI$5:$AK$5)*Y23/$AF$6,0)</f>
        <v>0</v>
      </c>
      <c r="AC23" s="79"/>
      <c r="AD23" s="77">
        <f t="shared" ref="AD23:AD25" si="25">H23*Z23*1.5</f>
        <v>0</v>
      </c>
      <c r="AE23" s="78">
        <f t="shared" ref="AE23:AF25" si="26">I23*AA23</f>
        <v>0</v>
      </c>
      <c r="AF23" s="78">
        <f t="shared" si="26"/>
        <v>0</v>
      </c>
      <c r="AG23" s="79"/>
      <c r="AI23" s="189" t="s">
        <v>51</v>
      </c>
      <c r="AJ23" s="196"/>
      <c r="AK23" s="196"/>
      <c r="AL23" s="66"/>
      <c r="AM23" s="1" t="s">
        <v>0</v>
      </c>
      <c r="AN23" s="8"/>
    </row>
    <row r="24" spans="1:41" s="3" customFormat="1" ht="30" customHeight="1">
      <c r="A24" s="2"/>
      <c r="B24" s="150"/>
      <c r="C24" s="151" t="s">
        <v>78</v>
      </c>
      <c r="D24" s="183"/>
      <c r="E24" s="159"/>
      <c r="F24" s="159"/>
      <c r="G24" s="160"/>
      <c r="H24" s="161"/>
      <c r="I24" s="162"/>
      <c r="J24" s="162"/>
      <c r="K24" s="163"/>
      <c r="L24" s="161"/>
      <c r="M24" s="163"/>
      <c r="N24" s="161"/>
      <c r="O24" s="162"/>
      <c r="P24" s="163"/>
      <c r="Q24" s="161"/>
      <c r="R24" s="166"/>
      <c r="S24" s="164"/>
      <c r="T24" s="165"/>
      <c r="U24" s="166"/>
      <c r="V24" s="167"/>
      <c r="W24" s="159"/>
      <c r="X24" s="7"/>
      <c r="Y24" s="205"/>
      <c r="Z24" s="77">
        <f t="shared" ref="Z24:Z25" si="27">ROUNDUP(SUM($AI$5:$AK$5)*Y24/$AD$6,0)</f>
        <v>0</v>
      </c>
      <c r="AA24" s="78">
        <f t="shared" ref="AA24:AA25" si="28">ROUNDUP(SUM($AI$5:$AK$5)*Y24/$AE$6,0)</f>
        <v>0</v>
      </c>
      <c r="AB24" s="78">
        <f t="shared" ref="AB24:AB25" si="29">ROUNDUP(SUM($AI$5:$AK$5)*Y24/$AF$6,0)</f>
        <v>0</v>
      </c>
      <c r="AC24" s="79"/>
      <c r="AD24" s="77">
        <f t="shared" si="25"/>
        <v>0</v>
      </c>
      <c r="AE24" s="78">
        <f t="shared" si="26"/>
        <v>0</v>
      </c>
      <c r="AF24" s="78">
        <f t="shared" si="26"/>
        <v>0</v>
      </c>
      <c r="AG24" s="79"/>
      <c r="AI24" s="189" t="s">
        <v>55</v>
      </c>
      <c r="AM24" s="1" t="s">
        <v>0</v>
      </c>
      <c r="AN24" s="8"/>
    </row>
    <row r="25" spans="1:41" s="3" customFormat="1" ht="30" customHeight="1">
      <c r="A25" s="2" t="s">
        <v>0</v>
      </c>
      <c r="B25" s="168"/>
      <c r="C25" s="169" t="s">
        <v>79</v>
      </c>
      <c r="D25" s="184"/>
      <c r="E25" s="170"/>
      <c r="F25" s="170"/>
      <c r="G25" s="171"/>
      <c r="H25" s="172"/>
      <c r="I25" s="173"/>
      <c r="J25" s="173"/>
      <c r="K25" s="174"/>
      <c r="L25" s="175"/>
      <c r="M25" s="176"/>
      <c r="N25" s="175"/>
      <c r="O25" s="177"/>
      <c r="P25" s="176"/>
      <c r="Q25" s="175"/>
      <c r="R25" s="177"/>
      <c r="S25" s="178"/>
      <c r="T25" s="175"/>
      <c r="U25" s="177"/>
      <c r="V25" s="178"/>
      <c r="W25" s="170"/>
      <c r="X25" s="7"/>
      <c r="Y25" s="206"/>
      <c r="Z25" s="80">
        <f t="shared" si="27"/>
        <v>0</v>
      </c>
      <c r="AA25" s="81">
        <f t="shared" si="28"/>
        <v>0</v>
      </c>
      <c r="AB25" s="81">
        <f t="shared" si="29"/>
        <v>0</v>
      </c>
      <c r="AC25" s="82"/>
      <c r="AD25" s="80">
        <f t="shared" si="25"/>
        <v>0</v>
      </c>
      <c r="AE25" s="81">
        <f t="shared" si="26"/>
        <v>0</v>
      </c>
      <c r="AF25" s="81">
        <f t="shared" si="26"/>
        <v>0</v>
      </c>
      <c r="AG25" s="82"/>
      <c r="AM25" s="1" t="s">
        <v>0</v>
      </c>
      <c r="AN25" s="8"/>
    </row>
    <row r="26" spans="1:41" s="3" customFormat="1">
      <c r="A26" s="2" t="s">
        <v>0</v>
      </c>
      <c r="B26" s="19"/>
      <c r="C26" s="19"/>
      <c r="D26" s="19"/>
      <c r="F26" s="16" t="s">
        <v>80</v>
      </c>
      <c r="G26" s="17">
        <f>SUM(H26:K26)</f>
        <v>0</v>
      </c>
      <c r="H26" s="18">
        <f>SUM(H23:H25)</f>
        <v>0</v>
      </c>
      <c r="I26" s="18">
        <f t="shared" ref="I26:K26" si="30">SUM(I23:I25)</f>
        <v>0</v>
      </c>
      <c r="J26" s="18">
        <f t="shared" si="30"/>
        <v>0</v>
      </c>
      <c r="K26" s="18">
        <f t="shared" si="30"/>
        <v>0</v>
      </c>
      <c r="L26" s="20"/>
      <c r="M26" s="20"/>
      <c r="N26" s="20">
        <f t="shared" ref="N26:O26" si="31">SUM(N23:N25)</f>
        <v>0</v>
      </c>
      <c r="O26" s="20">
        <f t="shared" si="31"/>
        <v>0</v>
      </c>
      <c r="P26" s="20"/>
      <c r="Q26" s="21"/>
      <c r="R26" s="21"/>
      <c r="S26" s="21"/>
      <c r="T26" s="21"/>
      <c r="U26" s="21"/>
      <c r="V26" s="21"/>
      <c r="W26" s="36"/>
      <c r="X26" s="36"/>
      <c r="Y26" s="18"/>
      <c r="Z26" s="18"/>
      <c r="AA26" s="18"/>
      <c r="AB26" s="143"/>
      <c r="AD26" s="142" t="s">
        <v>81</v>
      </c>
      <c r="AE26" s="202">
        <f>SUM(AD22:AF25)</f>
        <v>0</v>
      </c>
      <c r="AF26" s="203" t="s">
        <v>74</v>
      </c>
      <c r="AG26" s="204">
        <f>SUM(AG22:AG25)</f>
        <v>0</v>
      </c>
      <c r="AK26" s="15"/>
      <c r="AL26" s="67"/>
      <c r="AM26" s="1" t="s">
        <v>0</v>
      </c>
      <c r="AN26" s="8"/>
    </row>
    <row r="27" spans="1:41" s="50" customFormat="1" ht="12.75">
      <c r="A27" s="140"/>
      <c r="B27" s="145"/>
      <c r="D27" s="198"/>
      <c r="F27" s="179" t="s">
        <v>82</v>
      </c>
      <c r="G27" s="199">
        <f>G26+G20</f>
        <v>189</v>
      </c>
      <c r="H27" s="198">
        <f>H26+H20</f>
        <v>189</v>
      </c>
      <c r="I27" s="198">
        <f>I26+I20</f>
        <v>0</v>
      </c>
      <c r="J27" s="198">
        <f>J26+J20</f>
        <v>0</v>
      </c>
      <c r="K27" s="198">
        <f>K26+K20</f>
        <v>0</v>
      </c>
      <c r="L27" s="198"/>
      <c r="M27" s="198"/>
      <c r="N27" s="199">
        <f>N26+N20</f>
        <v>30</v>
      </c>
      <c r="O27" s="199">
        <f>O26+O20</f>
        <v>30</v>
      </c>
      <c r="P27" s="198"/>
      <c r="Q27" s="146"/>
      <c r="S27" s="146"/>
      <c r="T27" s="145"/>
      <c r="U27" s="145"/>
      <c r="V27" s="146"/>
      <c r="W27" s="146"/>
      <c r="X27" s="146"/>
      <c r="Y27" s="143"/>
      <c r="Z27" s="143"/>
      <c r="AA27" s="143"/>
      <c r="AB27" s="143"/>
      <c r="AC27" s="142"/>
      <c r="AD27" s="179" t="s">
        <v>83</v>
      </c>
      <c r="AE27" s="207">
        <f>AE26+AE20</f>
        <v>283.5</v>
      </c>
      <c r="AF27" s="144" t="s">
        <v>84</v>
      </c>
      <c r="AG27" s="182">
        <f>AG26+AG20</f>
        <v>0</v>
      </c>
      <c r="AI27" s="341">
        <f>AE27+AG27</f>
        <v>283.5</v>
      </c>
      <c r="AJ27" s="342"/>
      <c r="AK27" s="147"/>
      <c r="AL27" s="147"/>
      <c r="AM27" s="200"/>
      <c r="AN27" s="148"/>
    </row>
    <row r="28" spans="1:41" s="3" customFormat="1" ht="18.75">
      <c r="A28" s="2"/>
      <c r="B28" s="21"/>
      <c r="C28" s="72" t="s">
        <v>85</v>
      </c>
      <c r="D28" s="21"/>
      <c r="E28" s="16"/>
      <c r="F28" s="16"/>
      <c r="G28" s="20"/>
      <c r="H28" s="18"/>
      <c r="I28" s="18"/>
      <c r="J28" s="18"/>
      <c r="K28" s="18"/>
      <c r="L28" s="18"/>
      <c r="M28" s="18"/>
      <c r="N28" s="18"/>
      <c r="O28" s="18"/>
      <c r="P28" s="18"/>
      <c r="Q28" s="24"/>
      <c r="S28" s="43"/>
      <c r="T28" s="23"/>
      <c r="U28" s="23"/>
      <c r="V28" s="22"/>
      <c r="W28" s="36"/>
      <c r="X28" s="36"/>
      <c r="Y28" s="18"/>
      <c r="Z28" s="18"/>
      <c r="AA28" s="18"/>
      <c r="AB28" s="18"/>
      <c r="AC28" s="18"/>
      <c r="AD28" s="20"/>
      <c r="AE28" s="18"/>
      <c r="AF28" s="18"/>
      <c r="AG28" s="18"/>
      <c r="AI28" s="15"/>
      <c r="AJ28" s="15"/>
      <c r="AK28" s="15"/>
      <c r="AL28" s="15"/>
      <c r="AM28" s="39"/>
      <c r="AN28" s="8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68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68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68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68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68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68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68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68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68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68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68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68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68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68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68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68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68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68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68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68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68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68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68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68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68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68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68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68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68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68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68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68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68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68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68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68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68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68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68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68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68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68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68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68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68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68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68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68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68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68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68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68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68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68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68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68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68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68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68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68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68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68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68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68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68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68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68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68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68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68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68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68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68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68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68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68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68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68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68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68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68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68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68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68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68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68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68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68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68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68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68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68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68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68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68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68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68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68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68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68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68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68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68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68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68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68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68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68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68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68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68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68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68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68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68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68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68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68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68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68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68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68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68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68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68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68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68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68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68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68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68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68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68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68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68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68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68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68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68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68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68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68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68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68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68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68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68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68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68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68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68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68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68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68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68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68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68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68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68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68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68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68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68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68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68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68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68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68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68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68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68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68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68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68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68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68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68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68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68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68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68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68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68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68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68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68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68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68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68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68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68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68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68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68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68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68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68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68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68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68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68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68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68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68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68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68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68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68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68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68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68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68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68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68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68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68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68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68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68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68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68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68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68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68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68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68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68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68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68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68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68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68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68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68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68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68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68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68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68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68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68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68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68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68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68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68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68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68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68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68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68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68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68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68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68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68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68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68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68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68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68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68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68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68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68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68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68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68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68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68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68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68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68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68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68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68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68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68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68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68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68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68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68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68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68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68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68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68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68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68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68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68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68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68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68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68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68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68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68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68"/>
    </row>
  </sheetData>
  <autoFilter ref="A1:AW1" xr:uid="{00000000-0009-0000-0000-000005000000}"/>
  <mergeCells count="12">
    <mergeCell ref="C15:D15"/>
    <mergeCell ref="C16:D16"/>
    <mergeCell ref="AI7:AK8"/>
    <mergeCell ref="AI22:AK22"/>
    <mergeCell ref="AI27:AJ27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</sheetPr>
  <dimension ref="A1:J129"/>
  <sheetViews>
    <sheetView showGridLines="0" tabSelected="1" topLeftCell="A17" zoomScaleNormal="100" zoomScaleSheetLayoutView="98" workbookViewId="0">
      <selection activeCell="B15" sqref="B15"/>
    </sheetView>
  </sheetViews>
  <sheetFormatPr defaultColWidth="11.42578125" defaultRowHeight="15"/>
  <cols>
    <col min="1" max="1" width="2.28515625" style="29" customWidth="1"/>
    <col min="2" max="2" width="147" style="37" customWidth="1"/>
    <col min="3" max="4" width="4.5703125" style="30" customWidth="1"/>
    <col min="5" max="5" width="52.28515625" style="30" customWidth="1"/>
    <col min="6" max="6" width="10.5703125" style="29" customWidth="1"/>
    <col min="7" max="7" width="8.7109375" style="29" customWidth="1"/>
    <col min="8" max="16384" width="11.42578125" style="29"/>
  </cols>
  <sheetData>
    <row r="1" spans="1:10" ht="18.75">
      <c r="B1" s="368" t="s">
        <v>238</v>
      </c>
      <c r="C1" s="368"/>
      <c r="D1" s="368"/>
      <c r="E1" s="368"/>
    </row>
    <row r="2" spans="1:10" ht="18.75">
      <c r="B2" s="368" t="s">
        <v>106</v>
      </c>
      <c r="C2" s="368"/>
      <c r="D2" s="368"/>
      <c r="E2" s="368"/>
    </row>
    <row r="3" spans="1:10" ht="18.75">
      <c r="B3" s="369" t="s">
        <v>107</v>
      </c>
      <c r="C3" s="369"/>
      <c r="D3" s="369"/>
      <c r="E3" s="369"/>
    </row>
    <row r="4" spans="1:10">
      <c r="B4" s="282" t="s">
        <v>108</v>
      </c>
    </row>
    <row r="5" spans="1:10" ht="15.75">
      <c r="A5" s="34"/>
      <c r="B5" s="85" t="s">
        <v>109</v>
      </c>
      <c r="C5" s="31"/>
      <c r="D5" s="86"/>
      <c r="E5" s="87"/>
    </row>
    <row r="6" spans="1:10">
      <c r="B6" s="89" t="s">
        <v>110</v>
      </c>
      <c r="C6" s="99" t="s">
        <v>111</v>
      </c>
      <c r="D6" s="99"/>
      <c r="E6" s="100"/>
    </row>
    <row r="7" spans="1:10">
      <c r="B7" s="89" t="s">
        <v>112</v>
      </c>
      <c r="C7" s="99" t="s">
        <v>111</v>
      </c>
      <c r="D7" s="99"/>
      <c r="E7" s="100"/>
    </row>
    <row r="8" spans="1:10">
      <c r="B8" s="89" t="s">
        <v>113</v>
      </c>
      <c r="C8" s="99" t="s">
        <v>111</v>
      </c>
      <c r="D8" s="99"/>
      <c r="E8" s="100"/>
    </row>
    <row r="9" spans="1:10">
      <c r="B9" s="89" t="s">
        <v>114</v>
      </c>
      <c r="C9" s="99" t="s">
        <v>111</v>
      </c>
      <c r="D9" s="99"/>
      <c r="E9" s="100"/>
    </row>
    <row r="10" spans="1:10">
      <c r="B10" s="89" t="s">
        <v>115</v>
      </c>
      <c r="C10" s="99" t="s">
        <v>111</v>
      </c>
      <c r="D10" s="99"/>
      <c r="E10" s="100"/>
    </row>
    <row r="11" spans="1:10">
      <c r="B11" s="89" t="s">
        <v>116</v>
      </c>
      <c r="C11" s="99" t="s">
        <v>111</v>
      </c>
      <c r="D11" s="99"/>
      <c r="E11" s="100"/>
    </row>
    <row r="12" spans="1:10">
      <c r="B12" s="89" t="s">
        <v>117</v>
      </c>
      <c r="C12" s="99"/>
      <c r="D12" s="99"/>
      <c r="E12" s="100"/>
    </row>
    <row r="13" spans="1:10" s="47" customFormat="1">
      <c r="A13" s="29"/>
      <c r="B13" s="89" t="s">
        <v>118</v>
      </c>
      <c r="C13" s="99" t="s">
        <v>119</v>
      </c>
      <c r="D13" s="99"/>
      <c r="E13" s="100"/>
    </row>
    <row r="14" spans="1:10" s="47" customFormat="1">
      <c r="A14" s="29"/>
      <c r="B14" s="89" t="s">
        <v>120</v>
      </c>
      <c r="C14" s="99" t="s">
        <v>111</v>
      </c>
      <c r="D14" s="99"/>
      <c r="E14" s="100"/>
    </row>
    <row r="15" spans="1:10" s="292" customFormat="1">
      <c r="A15" s="293"/>
      <c r="B15" s="294"/>
      <c r="C15" s="295"/>
      <c r="D15" s="295"/>
      <c r="E15" s="296"/>
      <c r="F15" s="297"/>
      <c r="G15" s="298"/>
      <c r="H15" s="298">
        <v>28</v>
      </c>
      <c r="I15" s="298"/>
      <c r="J15" s="298"/>
    </row>
    <row r="16" spans="1:10" customFormat="1" ht="15.75">
      <c r="A16" s="47"/>
      <c r="B16" s="85" t="s">
        <v>121</v>
      </c>
      <c r="C16" s="31"/>
      <c r="D16" s="86"/>
      <c r="E16" s="87"/>
      <c r="F16" s="220"/>
      <c r="G16" s="30"/>
      <c r="H16" s="30"/>
      <c r="I16" s="30"/>
      <c r="J16" s="30"/>
    </row>
    <row r="17" spans="1:10" customFormat="1">
      <c r="A17" s="217"/>
      <c r="B17" s="216" t="s">
        <v>122</v>
      </c>
      <c r="C17" s="266" t="s">
        <v>111</v>
      </c>
      <c r="D17" s="373"/>
      <c r="E17" s="379"/>
      <c r="F17" s="220"/>
      <c r="G17" s="30"/>
      <c r="H17" s="30"/>
      <c r="I17" s="30"/>
      <c r="J17" s="30"/>
    </row>
    <row r="18" spans="1:10" customFormat="1">
      <c r="A18" s="217"/>
      <c r="B18" s="216" t="s">
        <v>123</v>
      </c>
      <c r="C18" s="266" t="s">
        <v>111</v>
      </c>
      <c r="D18" s="374"/>
      <c r="E18" s="380"/>
      <c r="F18" s="220"/>
      <c r="G18" s="30"/>
      <c r="H18" s="30"/>
      <c r="I18" s="30"/>
      <c r="J18" s="30"/>
    </row>
    <row r="19" spans="1:10" customFormat="1">
      <c r="A19" s="217"/>
      <c r="B19" s="216" t="s">
        <v>124</v>
      </c>
      <c r="C19" s="266" t="s">
        <v>111</v>
      </c>
      <c r="D19" s="373"/>
      <c r="E19" s="379"/>
      <c r="F19" s="220"/>
      <c r="G19" s="30"/>
      <c r="H19" s="30"/>
      <c r="I19" s="30"/>
      <c r="J19" s="30"/>
    </row>
    <row r="20" spans="1:10" customFormat="1">
      <c r="A20" s="217"/>
      <c r="B20" s="216" t="s">
        <v>239</v>
      </c>
      <c r="C20" s="266" t="s">
        <v>111</v>
      </c>
      <c r="D20" s="374"/>
      <c r="E20" s="380"/>
      <c r="F20" s="220"/>
      <c r="G20" s="30"/>
      <c r="H20" s="30"/>
      <c r="I20" s="30"/>
      <c r="J20" s="30"/>
    </row>
    <row r="21" spans="1:10" customFormat="1">
      <c r="A21" s="217"/>
      <c r="B21" s="216"/>
      <c r="C21" s="266"/>
      <c r="D21" s="265"/>
      <c r="E21" s="263"/>
      <c r="F21" s="220"/>
      <c r="G21" s="30"/>
      <c r="H21" s="30"/>
      <c r="I21" s="30"/>
      <c r="J21" s="30"/>
    </row>
    <row r="22" spans="1:10" customFormat="1">
      <c r="A22" s="217"/>
      <c r="B22" s="233" t="s">
        <v>126</v>
      </c>
      <c r="C22" s="234" t="s">
        <v>111</v>
      </c>
      <c r="D22" s="234"/>
      <c r="E22" s="235"/>
      <c r="F22" s="220"/>
      <c r="G22" s="30"/>
      <c r="H22" s="30"/>
      <c r="I22" s="30"/>
      <c r="J22" s="30"/>
    </row>
    <row r="23" spans="1:10" customFormat="1">
      <c r="A23" s="29"/>
      <c r="B23" s="29"/>
      <c r="C23" s="29"/>
      <c r="D23" s="29"/>
      <c r="E23" s="29"/>
      <c r="F23" s="220"/>
      <c r="G23" s="30"/>
      <c r="H23" s="30"/>
      <c r="I23" s="30"/>
      <c r="J23" s="30"/>
    </row>
    <row r="24" spans="1:10" customFormat="1">
      <c r="A24" s="29"/>
      <c r="B24" s="37"/>
      <c r="C24" s="37"/>
      <c r="D24" s="30"/>
      <c r="E24" s="37"/>
      <c r="F24" s="220"/>
      <c r="G24" s="30"/>
      <c r="H24" s="30"/>
      <c r="I24" s="30"/>
      <c r="J24" s="30"/>
    </row>
    <row r="25" spans="1:10" customFormat="1" ht="15.75">
      <c r="A25" s="47"/>
      <c r="B25" s="85" t="s">
        <v>127</v>
      </c>
      <c r="C25" s="31"/>
      <c r="D25" s="86"/>
      <c r="E25" s="87"/>
    </row>
    <row r="26" spans="1:10" customFormat="1">
      <c r="A26" s="47"/>
      <c r="B26" s="233" t="s">
        <v>128</v>
      </c>
      <c r="C26" s="237" t="s">
        <v>111</v>
      </c>
      <c r="D26" s="49"/>
      <c r="E26" s="238"/>
      <c r="F26" s="29"/>
    </row>
    <row r="27" spans="1:10" customFormat="1">
      <c r="A27" s="47"/>
      <c r="B27" s="233" t="s">
        <v>240</v>
      </c>
      <c r="C27" s="237" t="s">
        <v>111</v>
      </c>
      <c r="D27" s="49"/>
      <c r="E27" s="238"/>
    </row>
    <row r="28" spans="1:10">
      <c r="A28" s="47"/>
      <c r="B28" s="233" t="s">
        <v>241</v>
      </c>
      <c r="C28" s="373" t="s">
        <v>111</v>
      </c>
      <c r="D28" s="49"/>
      <c r="E28" s="243"/>
    </row>
    <row r="29" spans="1:10" ht="12" customHeight="1">
      <c r="A29" s="47"/>
      <c r="B29" s="233" t="s">
        <v>130</v>
      </c>
      <c r="C29" s="374"/>
      <c r="D29" s="49"/>
      <c r="E29" s="243"/>
    </row>
    <row r="30" spans="1:10" s="47" customFormat="1" ht="13.9" customHeight="1">
      <c r="B30" s="233" t="s">
        <v>131</v>
      </c>
      <c r="C30" s="237" t="s">
        <v>119</v>
      </c>
      <c r="D30" s="49"/>
      <c r="E30" s="243"/>
    </row>
    <row r="31" spans="1:10" s="47" customFormat="1" ht="14.25">
      <c r="B31" s="233" t="s">
        <v>242</v>
      </c>
      <c r="C31" s="237" t="s">
        <v>119</v>
      </c>
      <c r="D31" s="49"/>
      <c r="E31" s="243"/>
    </row>
    <row r="32" spans="1:10" s="47" customFormat="1">
      <c r="A32" s="29"/>
      <c r="B32" s="233" t="s">
        <v>132</v>
      </c>
      <c r="C32" s="237" t="s">
        <v>111</v>
      </c>
      <c r="D32" s="49"/>
      <c r="E32" s="243"/>
    </row>
    <row r="33" spans="1:5" s="47" customFormat="1" ht="14.25">
      <c r="B33" s="233" t="s">
        <v>133</v>
      </c>
      <c r="C33" s="237" t="s">
        <v>111</v>
      </c>
      <c r="D33" s="49"/>
      <c r="E33" s="239"/>
    </row>
    <row r="34" spans="1:5" s="47" customFormat="1">
      <c r="B34" s="92"/>
      <c r="C34" s="51"/>
      <c r="D34" s="244"/>
      <c r="E34" s="37"/>
    </row>
    <row r="35" spans="1:5" s="47" customFormat="1">
      <c r="B35" s="245" t="s">
        <v>243</v>
      </c>
      <c r="C35" s="246"/>
      <c r="D35" s="247"/>
      <c r="E35" s="248"/>
    </row>
    <row r="36" spans="1:5" s="47" customFormat="1">
      <c r="B36" s="249" t="s">
        <v>135</v>
      </c>
      <c r="C36" s="227" t="s">
        <v>244</v>
      </c>
      <c r="D36" s="53"/>
      <c r="E36" s="250"/>
    </row>
    <row r="37" spans="1:5">
      <c r="A37" s="47"/>
      <c r="B37" s="249" t="s">
        <v>137</v>
      </c>
      <c r="C37" s="227" t="s">
        <v>245</v>
      </c>
      <c r="D37" s="53"/>
      <c r="E37" s="250"/>
    </row>
    <row r="38" spans="1:5" s="47" customFormat="1">
      <c r="B38" s="249" t="s">
        <v>138</v>
      </c>
      <c r="C38" s="227" t="s">
        <v>246</v>
      </c>
      <c r="D38" s="53"/>
      <c r="E38" s="250"/>
    </row>
    <row r="39" spans="1:5" s="47" customFormat="1">
      <c r="B39" s="251" t="s">
        <v>247</v>
      </c>
      <c r="C39" s="227"/>
      <c r="D39" s="53"/>
      <c r="E39" s="250"/>
    </row>
    <row r="40" spans="1:5" s="47" customFormat="1" ht="25.5">
      <c r="B40" s="252" t="s">
        <v>248</v>
      </c>
      <c r="C40" s="227"/>
      <c r="D40" s="53"/>
      <c r="E40" s="250"/>
    </row>
    <row r="41" spans="1:5" s="47" customFormat="1">
      <c r="B41" s="252"/>
      <c r="C41" s="227"/>
      <c r="D41" s="53"/>
      <c r="E41" s="250"/>
    </row>
    <row r="42" spans="1:5" s="47" customFormat="1">
      <c r="B42" s="253" t="s">
        <v>249</v>
      </c>
      <c r="C42" s="227"/>
      <c r="D42" s="53"/>
      <c r="E42" s="250"/>
    </row>
    <row r="43" spans="1:5" s="47" customFormat="1">
      <c r="B43" s="254" t="s">
        <v>250</v>
      </c>
      <c r="C43" s="227"/>
      <c r="D43" s="53"/>
      <c r="E43" s="250"/>
    </row>
    <row r="44" spans="1:5" s="47" customFormat="1">
      <c r="B44" s="254" t="s">
        <v>251</v>
      </c>
      <c r="C44" s="227"/>
      <c r="D44" s="53"/>
      <c r="E44" s="250"/>
    </row>
    <row r="45" spans="1:5" s="47" customFormat="1">
      <c r="B45" s="254" t="s">
        <v>252</v>
      </c>
      <c r="C45" s="227"/>
      <c r="D45" s="53"/>
      <c r="E45" s="250"/>
    </row>
    <row r="46" spans="1:5" s="47" customFormat="1" ht="9" customHeight="1">
      <c r="B46" s="254" t="s">
        <v>253</v>
      </c>
      <c r="C46" s="227"/>
      <c r="D46" s="53"/>
      <c r="E46" s="250"/>
    </row>
    <row r="47" spans="1:5" s="47" customFormat="1">
      <c r="B47" s="254" t="s">
        <v>254</v>
      </c>
      <c r="C47" s="227"/>
      <c r="D47" s="53"/>
      <c r="E47" s="250"/>
    </row>
    <row r="48" spans="1:5" s="47" customFormat="1">
      <c r="B48" s="254" t="s">
        <v>255</v>
      </c>
      <c r="C48" s="227"/>
      <c r="D48" s="53"/>
      <c r="E48" s="250"/>
    </row>
    <row r="49" spans="1:5" s="47" customFormat="1">
      <c r="B49" s="251"/>
      <c r="C49" s="227"/>
      <c r="D49" s="53"/>
      <c r="E49" s="250"/>
    </row>
    <row r="50" spans="1:5" s="47" customFormat="1">
      <c r="B50" s="253" t="s">
        <v>256</v>
      </c>
      <c r="C50" s="227"/>
      <c r="D50" s="53"/>
      <c r="E50" s="250"/>
    </row>
    <row r="51" spans="1:5" s="47" customFormat="1">
      <c r="B51" s="254" t="s">
        <v>257</v>
      </c>
      <c r="C51" s="227"/>
      <c r="D51" s="53"/>
      <c r="E51" s="250"/>
    </row>
    <row r="52" spans="1:5" s="47" customFormat="1">
      <c r="B52" s="254" t="s">
        <v>258</v>
      </c>
      <c r="C52" s="227"/>
      <c r="D52" s="53"/>
      <c r="E52" s="250"/>
    </row>
    <row r="53" spans="1:5" s="47" customFormat="1">
      <c r="B53" s="254" t="s">
        <v>259</v>
      </c>
      <c r="C53" s="227"/>
      <c r="D53" s="53"/>
      <c r="E53" s="250"/>
    </row>
    <row r="54" spans="1:5" s="47" customFormat="1" ht="9" customHeight="1">
      <c r="B54" s="253" t="s">
        <v>260</v>
      </c>
      <c r="C54" s="227"/>
      <c r="D54" s="53"/>
      <c r="E54" s="250"/>
    </row>
    <row r="55" spans="1:5" s="47" customFormat="1">
      <c r="B55" s="254" t="s">
        <v>261</v>
      </c>
      <c r="C55" s="227"/>
      <c r="D55" s="53"/>
      <c r="E55" s="250"/>
    </row>
    <row r="56" spans="1:5" s="47" customFormat="1">
      <c r="A56" s="29"/>
      <c r="B56" s="255" t="s">
        <v>262</v>
      </c>
      <c r="C56" s="256"/>
      <c r="D56" s="257"/>
      <c r="E56" s="258"/>
    </row>
    <row r="57" spans="1:5" s="47" customFormat="1">
      <c r="A57" s="29"/>
      <c r="B57" s="29"/>
      <c r="C57" s="30"/>
      <c r="D57" s="30"/>
      <c r="E57" s="30"/>
    </row>
    <row r="58" spans="1:5" s="47" customFormat="1" ht="14.25" customHeight="1">
      <c r="A58" s="29"/>
      <c r="B58" s="85" t="s">
        <v>263</v>
      </c>
      <c r="C58" s="31"/>
      <c r="D58" s="86"/>
      <c r="E58" s="87"/>
    </row>
    <row r="59" spans="1:5" s="47" customFormat="1">
      <c r="A59" s="29"/>
      <c r="B59" s="89" t="s">
        <v>141</v>
      </c>
      <c r="C59" s="101" t="s">
        <v>111</v>
      </c>
      <c r="D59" s="99"/>
      <c r="E59" s="96" t="s">
        <v>264</v>
      </c>
    </row>
    <row r="60" spans="1:5" s="47" customFormat="1">
      <c r="A60" s="29"/>
      <c r="B60" s="89" t="s">
        <v>265</v>
      </c>
      <c r="C60" s="101" t="s">
        <v>111</v>
      </c>
      <c r="D60" s="99"/>
      <c r="E60" s="91"/>
    </row>
    <row r="61" spans="1:5">
      <c r="B61" s="89" t="s">
        <v>144</v>
      </c>
      <c r="C61" s="101" t="s">
        <v>111</v>
      </c>
      <c r="D61" s="99"/>
      <c r="E61" s="91"/>
    </row>
    <row r="62" spans="1:5">
      <c r="A62" s="48"/>
      <c r="B62" s="105" t="s">
        <v>266</v>
      </c>
      <c r="C62" s="104" t="s">
        <v>146</v>
      </c>
      <c r="D62" s="99"/>
      <c r="E62" s="93"/>
    </row>
    <row r="63" spans="1:5">
      <c r="A63" s="48"/>
      <c r="B63" s="90" t="s">
        <v>147</v>
      </c>
      <c r="C63" s="37" t="s">
        <v>111</v>
      </c>
      <c r="E63" s="103"/>
    </row>
    <row r="64" spans="1:5">
      <c r="B64" s="90" t="s">
        <v>148</v>
      </c>
      <c r="C64" s="37" t="s">
        <v>111</v>
      </c>
      <c r="E64" s="103"/>
    </row>
    <row r="65" spans="1:5">
      <c r="B65" s="90" t="s">
        <v>149</v>
      </c>
      <c r="C65" s="37" t="s">
        <v>111</v>
      </c>
      <c r="E65" s="103"/>
    </row>
    <row r="66" spans="1:5">
      <c r="B66" s="97" t="s">
        <v>150</v>
      </c>
      <c r="C66" s="236" t="s">
        <v>119</v>
      </c>
      <c r="D66" s="55"/>
      <c r="E66" s="95"/>
    </row>
    <row r="67" spans="1:5" s="48" customFormat="1">
      <c r="A67" s="29"/>
      <c r="B67" s="56"/>
      <c r="C67" s="52"/>
      <c r="D67" s="98"/>
      <c r="E67" s="37"/>
    </row>
    <row r="68" spans="1:5" s="48" customFormat="1" ht="15.75">
      <c r="A68" s="29"/>
      <c r="B68" s="85" t="s">
        <v>151</v>
      </c>
      <c r="C68" s="31"/>
      <c r="D68" s="86"/>
      <c r="E68" s="87"/>
    </row>
    <row r="69" spans="1:5">
      <c r="B69" s="89" t="s">
        <v>267</v>
      </c>
      <c r="C69" s="104" t="s">
        <v>111</v>
      </c>
      <c r="D69" s="99"/>
      <c r="E69" s="96"/>
    </row>
    <row r="70" spans="1:5">
      <c r="B70" s="89" t="s">
        <v>268</v>
      </c>
      <c r="C70" s="104" t="s">
        <v>111</v>
      </c>
      <c r="D70" s="99"/>
      <c r="E70" s="91"/>
    </row>
    <row r="71" spans="1:5">
      <c r="B71" s="89" t="s">
        <v>269</v>
      </c>
      <c r="C71" s="259" t="s">
        <v>111</v>
      </c>
      <c r="D71" s="99"/>
      <c r="E71" s="91"/>
    </row>
    <row r="72" spans="1:5">
      <c r="A72" s="48"/>
      <c r="B72" s="214" t="s">
        <v>156</v>
      </c>
      <c r="C72" s="259" t="s">
        <v>136</v>
      </c>
      <c r="D72" s="99"/>
      <c r="E72" s="91"/>
    </row>
    <row r="74" spans="1:5" ht="15.75">
      <c r="B74" s="85" t="s">
        <v>270</v>
      </c>
      <c r="C74" s="31"/>
      <c r="D74" s="86"/>
      <c r="E74" s="87"/>
    </row>
    <row r="75" spans="1:5">
      <c r="A75" s="48"/>
      <c r="B75" s="89" t="s">
        <v>271</v>
      </c>
      <c r="C75" s="104" t="s">
        <v>111</v>
      </c>
      <c r="D75" s="99"/>
      <c r="E75" s="91"/>
    </row>
    <row r="76" spans="1:5">
      <c r="A76" s="48"/>
      <c r="B76" s="89" t="s">
        <v>272</v>
      </c>
      <c r="C76" s="104" t="s">
        <v>111</v>
      </c>
      <c r="D76" s="99"/>
      <c r="E76" s="91"/>
    </row>
    <row r="77" spans="1:5" s="48" customFormat="1">
      <c r="B77" s="89" t="s">
        <v>273</v>
      </c>
      <c r="C77" s="48" t="s">
        <v>111</v>
      </c>
      <c r="D77" s="99"/>
      <c r="E77" s="91"/>
    </row>
    <row r="78" spans="1:5">
      <c r="A78" s="48"/>
      <c r="B78" s="89" t="s">
        <v>274</v>
      </c>
      <c r="C78" s="48" t="s">
        <v>111</v>
      </c>
      <c r="D78" s="99"/>
      <c r="E78" s="91"/>
    </row>
    <row r="79" spans="1:5">
      <c r="A79" s="48"/>
      <c r="B79" s="214" t="s">
        <v>156</v>
      </c>
      <c r="C79" s="48" t="s">
        <v>136</v>
      </c>
      <c r="D79" s="99"/>
      <c r="E79" s="91"/>
    </row>
    <row r="80" spans="1:5" s="48" customFormat="1">
      <c r="B80" s="89" t="s">
        <v>275</v>
      </c>
      <c r="C80" s="104" t="s">
        <v>111</v>
      </c>
      <c r="D80" s="99"/>
      <c r="E80" s="91"/>
    </row>
    <row r="81" spans="1:5" s="48" customFormat="1">
      <c r="B81" s="89" t="s">
        <v>276</v>
      </c>
      <c r="C81" s="104" t="s">
        <v>111</v>
      </c>
      <c r="D81" s="99"/>
      <c r="E81" s="91"/>
    </row>
    <row r="82" spans="1:5" s="48" customFormat="1">
      <c r="B82" s="89" t="s">
        <v>159</v>
      </c>
      <c r="C82" s="104" t="s">
        <v>111</v>
      </c>
      <c r="D82" s="99"/>
      <c r="E82" s="91"/>
    </row>
    <row r="83" spans="1:5" s="48" customFormat="1">
      <c r="B83" s="89" t="s">
        <v>160</v>
      </c>
      <c r="C83" s="104" t="s">
        <v>111</v>
      </c>
      <c r="D83" s="99"/>
      <c r="E83" s="91"/>
    </row>
    <row r="84" spans="1:5" s="48" customFormat="1">
      <c r="B84" s="89" t="s">
        <v>161</v>
      </c>
      <c r="C84" s="104" t="s">
        <v>111</v>
      </c>
      <c r="D84" s="99"/>
      <c r="E84" s="91"/>
    </row>
    <row r="85" spans="1:5" s="48" customFormat="1">
      <c r="B85" s="89" t="s">
        <v>162</v>
      </c>
      <c r="C85" s="104" t="s">
        <v>111</v>
      </c>
      <c r="D85" s="99"/>
      <c r="E85" s="91"/>
    </row>
    <row r="86" spans="1:5" s="48" customFormat="1">
      <c r="B86" s="89"/>
      <c r="C86" s="104"/>
      <c r="D86" s="99"/>
      <c r="E86" s="91"/>
    </row>
    <row r="87" spans="1:5" s="48" customFormat="1">
      <c r="A87" s="29"/>
      <c r="B87" s="37"/>
      <c r="C87" s="30"/>
      <c r="D87" s="30"/>
      <c r="E87" s="30"/>
    </row>
    <row r="88" spans="1:5" s="48" customFormat="1">
      <c r="A88" s="29"/>
      <c r="B88" s="107" t="s">
        <v>163</v>
      </c>
      <c r="C88" s="264"/>
      <c r="D88" s="264"/>
      <c r="E88" s="244"/>
    </row>
    <row r="89" spans="1:5" s="48" customFormat="1">
      <c r="B89" s="89" t="s">
        <v>164</v>
      </c>
      <c r="C89" s="99" t="s">
        <v>111</v>
      </c>
      <c r="D89" s="99"/>
      <c r="E89" s="100"/>
    </row>
    <row r="90" spans="1:5" s="48" customFormat="1">
      <c r="B90" s="260" t="s">
        <v>165</v>
      </c>
      <c r="C90" s="99" t="s">
        <v>111</v>
      </c>
      <c r="D90" s="99"/>
      <c r="E90" s="100"/>
    </row>
    <row r="91" spans="1:5" s="48" customFormat="1">
      <c r="B91" s="89" t="s">
        <v>277</v>
      </c>
      <c r="C91" s="99" t="s">
        <v>111</v>
      </c>
      <c r="D91" s="99"/>
      <c r="E91" s="100"/>
    </row>
    <row r="92" spans="1:5">
      <c r="A92" s="48"/>
      <c r="B92" s="89"/>
      <c r="C92" s="99"/>
      <c r="D92" s="99"/>
      <c r="E92" s="100"/>
    </row>
    <row r="93" spans="1:5">
      <c r="A93" s="48"/>
      <c r="B93" s="89"/>
      <c r="C93" s="99"/>
      <c r="D93" s="99"/>
      <c r="E93" s="100"/>
    </row>
    <row r="94" spans="1:5" s="48" customFormat="1">
      <c r="A94" s="29"/>
      <c r="B94" s="37"/>
      <c r="C94" s="38"/>
      <c r="D94" s="30"/>
      <c r="E94" s="30"/>
    </row>
    <row r="95" spans="1:5" s="48" customFormat="1">
      <c r="A95" s="29"/>
      <c r="B95" s="37"/>
      <c r="C95" s="30"/>
      <c r="D95" s="30"/>
      <c r="E95" s="30"/>
    </row>
    <row r="96" spans="1:5" s="48" customFormat="1" ht="15.75">
      <c r="A96" s="29"/>
      <c r="B96" s="212"/>
      <c r="C96" s="31" t="s">
        <v>278</v>
      </c>
      <c r="D96" s="86"/>
      <c r="E96" s="87"/>
    </row>
    <row r="97" spans="1:5" s="48" customFormat="1">
      <c r="A97" s="29"/>
      <c r="B97" s="213"/>
      <c r="C97" s="35" t="s">
        <v>168</v>
      </c>
      <c r="D97" s="33"/>
      <c r="E97" s="32"/>
    </row>
    <row r="98" spans="1:5" s="48" customFormat="1">
      <c r="B98" s="89" t="s">
        <v>279</v>
      </c>
      <c r="C98" s="104" t="s">
        <v>111</v>
      </c>
      <c r="D98" s="99"/>
      <c r="E98" s="91"/>
    </row>
    <row r="99" spans="1:5">
      <c r="A99" s="48"/>
      <c r="B99" s="262" t="s">
        <v>280</v>
      </c>
      <c r="C99" s="48"/>
      <c r="D99" s="99"/>
      <c r="E99" s="91"/>
    </row>
    <row r="100" spans="1:5">
      <c r="A100" s="48"/>
      <c r="B100" s="89" t="s">
        <v>281</v>
      </c>
      <c r="C100" s="104" t="s">
        <v>111</v>
      </c>
      <c r="D100" s="99"/>
      <c r="E100" s="91"/>
    </row>
    <row r="101" spans="1:5">
      <c r="A101" s="48"/>
      <c r="B101" s="89" t="s">
        <v>282</v>
      </c>
      <c r="C101" s="104" t="s">
        <v>119</v>
      </c>
      <c r="D101" s="99"/>
      <c r="E101" s="91"/>
    </row>
    <row r="102" spans="1:5">
      <c r="A102" s="48"/>
      <c r="B102" s="261" t="s">
        <v>283</v>
      </c>
      <c r="C102" s="104"/>
      <c r="D102" s="99"/>
      <c r="E102" s="91"/>
    </row>
    <row r="103" spans="1:5" s="48" customFormat="1">
      <c r="B103" s="89" t="s">
        <v>171</v>
      </c>
      <c r="C103" s="104" t="s">
        <v>119</v>
      </c>
      <c r="D103" s="99"/>
      <c r="E103" s="91"/>
    </row>
    <row r="104" spans="1:5" s="48" customFormat="1">
      <c r="B104" s="89" t="s">
        <v>172</v>
      </c>
      <c r="C104" s="104" t="s">
        <v>119</v>
      </c>
      <c r="D104" s="99"/>
      <c r="E104" s="91"/>
    </row>
    <row r="105" spans="1:5" s="48" customFormat="1">
      <c r="B105" s="89"/>
      <c r="C105" s="104"/>
      <c r="D105" s="99"/>
      <c r="E105" s="91"/>
    </row>
    <row r="106" spans="1:5" s="48" customFormat="1">
      <c r="B106" s="107" t="s">
        <v>173</v>
      </c>
      <c r="C106" s="106"/>
      <c r="D106" s="54"/>
      <c r="E106" s="93"/>
    </row>
    <row r="107" spans="1:5" s="48" customFormat="1">
      <c r="B107" s="90"/>
      <c r="C107" s="59"/>
      <c r="D107" s="30"/>
      <c r="E107" s="103"/>
    </row>
    <row r="108" spans="1:5" s="48" customFormat="1">
      <c r="B108" s="97"/>
      <c r="C108" s="108"/>
      <c r="D108" s="55"/>
      <c r="E108" s="95"/>
    </row>
    <row r="109" spans="1:5" s="48" customFormat="1">
      <c r="A109" s="29"/>
      <c r="B109" s="37"/>
      <c r="C109" s="30"/>
      <c r="D109" s="30"/>
      <c r="E109" s="30"/>
    </row>
    <row r="110" spans="1:5" s="48" customFormat="1">
      <c r="A110" s="29"/>
      <c r="B110" s="107" t="s">
        <v>174</v>
      </c>
      <c r="C110" s="106"/>
      <c r="D110" s="54"/>
      <c r="E110" s="93"/>
    </row>
    <row r="111" spans="1:5" s="48" customFormat="1" ht="45.75" customHeight="1">
      <c r="A111" s="29"/>
      <c r="B111" s="370" t="s">
        <v>175</v>
      </c>
      <c r="C111" s="371"/>
      <c r="D111" s="371"/>
      <c r="E111" s="372"/>
    </row>
    <row r="112" spans="1:5" s="48" customFormat="1">
      <c r="A112" s="29"/>
      <c r="B112" s="365" t="s">
        <v>176</v>
      </c>
      <c r="C112" s="366"/>
      <c r="D112" s="366"/>
      <c r="E112" s="367"/>
    </row>
    <row r="113" spans="1:5" s="48" customFormat="1">
      <c r="A113" s="29"/>
      <c r="B113" s="37"/>
      <c r="C113" s="30"/>
      <c r="D113" s="30"/>
      <c r="E113" s="30"/>
    </row>
    <row r="114" spans="1:5">
      <c r="B114" s="107" t="s">
        <v>177</v>
      </c>
      <c r="C114" s="106"/>
      <c r="D114" s="54"/>
      <c r="E114" s="93"/>
    </row>
    <row r="115" spans="1:5">
      <c r="B115" s="362" t="s">
        <v>178</v>
      </c>
      <c r="C115" s="363"/>
      <c r="D115" s="363"/>
      <c r="E115" s="364"/>
    </row>
    <row r="116" spans="1:5" ht="48.75" customHeight="1">
      <c r="B116" s="365"/>
      <c r="C116" s="366"/>
      <c r="D116" s="366"/>
      <c r="E116" s="367"/>
    </row>
    <row r="117" spans="1:5">
      <c r="B117" s="365" t="s">
        <v>176</v>
      </c>
      <c r="C117" s="366"/>
      <c r="D117" s="366"/>
      <c r="E117" s="367"/>
    </row>
    <row r="119" spans="1:5">
      <c r="B119" s="107" t="s">
        <v>177</v>
      </c>
      <c r="C119" s="106"/>
      <c r="D119" s="54"/>
      <c r="E119" s="93"/>
    </row>
    <row r="120" spans="1:5">
      <c r="B120" s="362" t="s">
        <v>178</v>
      </c>
      <c r="C120" s="363"/>
      <c r="D120" s="363"/>
      <c r="E120" s="364"/>
    </row>
    <row r="121" spans="1:5">
      <c r="B121" s="365"/>
      <c r="C121" s="366"/>
      <c r="D121" s="366"/>
      <c r="E121" s="367"/>
    </row>
    <row r="123" spans="1:5">
      <c r="B123" s="214"/>
      <c r="C123" s="48"/>
      <c r="D123" s="48"/>
      <c r="E123" s="48"/>
    </row>
    <row r="124" spans="1:5">
      <c r="B124" s="214"/>
      <c r="C124" s="48"/>
      <c r="D124" s="48"/>
      <c r="E124" s="48"/>
    </row>
    <row r="125" spans="1:5">
      <c r="B125" s="214"/>
      <c r="C125" s="48"/>
      <c r="D125" s="48"/>
      <c r="E125" s="48"/>
    </row>
    <row r="126" spans="1:5">
      <c r="B126" s="214"/>
      <c r="C126" s="48"/>
      <c r="D126" s="48"/>
      <c r="E126" s="48"/>
    </row>
    <row r="127" spans="1:5">
      <c r="B127" s="214"/>
      <c r="C127" s="48"/>
      <c r="D127" s="48"/>
      <c r="E127" s="48"/>
    </row>
    <row r="128" spans="1:5">
      <c r="B128" s="214"/>
      <c r="C128" s="48"/>
      <c r="D128" s="48"/>
      <c r="E128" s="48"/>
    </row>
    <row r="129" spans="2:5">
      <c r="B129" s="214"/>
      <c r="C129" s="48"/>
      <c r="D129" s="48"/>
      <c r="E129" s="48"/>
    </row>
  </sheetData>
  <mergeCells count="15">
    <mergeCell ref="B121:E121"/>
    <mergeCell ref="B1:E1"/>
    <mergeCell ref="B2:E2"/>
    <mergeCell ref="B3:E3"/>
    <mergeCell ref="B116:E116"/>
    <mergeCell ref="B117:E117"/>
    <mergeCell ref="B120:E120"/>
    <mergeCell ref="D17:D18"/>
    <mergeCell ref="E17:E18"/>
    <mergeCell ref="D19:D20"/>
    <mergeCell ref="E19:E20"/>
    <mergeCell ref="C28:C29"/>
    <mergeCell ref="B111:E111"/>
    <mergeCell ref="B112:E112"/>
    <mergeCell ref="B115:E11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DE352D-9559-4204-A570-8099E05910E0}"/>
</file>

<file path=customXml/itemProps2.xml><?xml version="1.0" encoding="utf-8"?>
<ds:datastoreItem xmlns:ds="http://schemas.openxmlformats.org/officeDocument/2006/customXml" ds:itemID="{2A880C19-1CCD-4F36-AA8E-9F9B2AE729B3}"/>
</file>

<file path=customXml/itemProps3.xml><?xml version="1.0" encoding="utf-8"?>
<ds:datastoreItem xmlns:ds="http://schemas.openxmlformats.org/officeDocument/2006/customXml" ds:itemID="{0981C8DF-5556-4FDA-AEC0-9A7B1C63BF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2025-03-18T07:54:22Z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